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tmistak_tauron-dystrybucja_pl/Documents/Pulpit/opony/"/>
    </mc:Choice>
  </mc:AlternateContent>
  <xr:revisionPtr revIDLastSave="4" documentId="13_ncr:1_{6AAC6099-A63F-4558-BD02-E4BF90421782}" xr6:coauthVersionLast="47" xr6:coauthVersionMax="47" xr10:uidLastSave="{AC3C420A-92D2-44E6-BAA4-D19107BB0F19}"/>
  <bookViews>
    <workbookView xWindow="28680" yWindow="-120" windowWidth="29040" windowHeight="15720" xr2:uid="{00000000-000D-0000-FFFF-FFFF00000000}"/>
  </bookViews>
  <sheets>
    <sheet name="Lato 2025" sheetId="11" r:id="rId1"/>
  </sheets>
  <definedNames>
    <definedName name="_xlnm._FilterDatabase" localSheetId="0" hidden="1">'Lato 2025'!$A$25:$O$165</definedName>
    <definedName name="Przeznaczenie_opony" localSheetId="0">#REF!</definedName>
    <definedName name="Sezon" localSheetId="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5" i="11" l="1"/>
  <c r="O164" i="11"/>
  <c r="O163" i="11"/>
  <c r="O162" i="11"/>
  <c r="O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4" i="11"/>
  <c r="O133" i="11"/>
  <c r="O132" i="11"/>
  <c r="O131" i="11"/>
  <c r="O130" i="11"/>
  <c r="O129" i="11"/>
  <c r="O128" i="11"/>
  <c r="O127" i="11"/>
  <c r="O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166" i="11" s="1"/>
  <c r="O168" i="11" s="1"/>
</calcChain>
</file>

<file path=xl/sharedStrings.xml><?xml version="1.0" encoding="utf-8"?>
<sst xmlns="http://schemas.openxmlformats.org/spreadsheetml/2006/main" count="1457" uniqueCount="351">
  <si>
    <r>
      <rPr>
        <b/>
        <i/>
        <u/>
        <sz val="11"/>
        <color theme="1"/>
        <rFont val="Arial"/>
        <family val="2"/>
        <charset val="238"/>
      </rPr>
      <t>PREMIUM</t>
    </r>
    <r>
      <rPr>
        <sz val="11"/>
        <color theme="1"/>
        <rFont val="Arial"/>
        <family val="2"/>
        <charset val="238"/>
      </rPr>
      <t xml:space="preserve"> - Pirelli, Michelin, Continental, Dunlop, Goodyear, Bridgestone</t>
    </r>
  </si>
  <si>
    <r>
      <rPr>
        <b/>
        <i/>
        <u/>
        <sz val="11"/>
        <color theme="1"/>
        <rFont val="Arial"/>
        <family val="2"/>
        <charset val="238"/>
      </rPr>
      <t>TECHNOLOGICZNA</t>
    </r>
    <r>
      <rPr>
        <sz val="11"/>
        <color theme="1"/>
        <rFont val="Arial"/>
        <family val="2"/>
        <charset val="238"/>
      </rPr>
      <t xml:space="preserve"> -</t>
    </r>
    <r>
      <rPr>
        <sz val="11"/>
        <color theme="3" tint="0.39997558519241921"/>
        <rFont val="Arial"/>
        <family val="2"/>
        <charset val="238"/>
      </rPr>
      <t>Barum</t>
    </r>
    <r>
      <rPr>
        <sz val="11"/>
        <color theme="1"/>
        <rFont val="Arial"/>
        <family val="2"/>
        <charset val="238"/>
      </rPr>
      <t xml:space="preserve"> (grupa Continental), </t>
    </r>
    <r>
      <rPr>
        <sz val="11"/>
        <color theme="3" tint="0.39997558519241921"/>
        <rFont val="Arial"/>
        <family val="2"/>
        <charset val="238"/>
      </rPr>
      <t>Firestone</t>
    </r>
    <r>
      <rPr>
        <sz val="11"/>
        <color theme="1"/>
        <rFont val="Arial"/>
        <family val="2"/>
        <charset val="238"/>
      </rPr>
      <t xml:space="preserve"> (grupa Bridgestone), </t>
    </r>
    <r>
      <rPr>
        <sz val="11"/>
        <color theme="3" tint="0.39997558519241921"/>
        <rFont val="Arial"/>
        <family val="2"/>
        <charset val="238"/>
      </rPr>
      <t xml:space="preserve">Nokian </t>
    </r>
    <r>
      <rPr>
        <sz val="11"/>
        <color theme="1"/>
        <rFont val="Arial"/>
        <family val="2"/>
        <charset val="238"/>
      </rPr>
      <t xml:space="preserve">(grupa Bridgestone), </t>
    </r>
    <r>
      <rPr>
        <sz val="11"/>
        <color theme="3" tint="0.39997558519241921"/>
        <rFont val="Arial"/>
        <family val="2"/>
        <charset val="238"/>
      </rPr>
      <t>Kleber</t>
    </r>
    <r>
      <rPr>
        <sz val="11"/>
        <color theme="1"/>
        <rFont val="Arial"/>
        <family val="2"/>
        <charset val="238"/>
      </rPr>
      <t xml:space="preserve"> (grupa Michelin), </t>
    </r>
    <r>
      <rPr>
        <sz val="11"/>
        <color theme="3" tint="0.39997558519241921"/>
        <rFont val="Arial"/>
        <family val="2"/>
        <charset val="238"/>
      </rPr>
      <t>Hankook</t>
    </r>
    <r>
      <rPr>
        <sz val="11"/>
        <color theme="1"/>
        <rFont val="Arial"/>
        <family val="2"/>
        <charset val="238"/>
      </rPr>
      <t xml:space="preserve"> (Hankook),</t>
    </r>
    <r>
      <rPr>
        <sz val="11"/>
        <color theme="3" tint="0.39997558519241921"/>
        <rFont val="Arial"/>
        <family val="2"/>
        <charset val="238"/>
      </rPr>
      <t xml:space="preserve"> Dębica</t>
    </r>
    <r>
      <rPr>
        <sz val="11"/>
        <color theme="1"/>
        <rFont val="Arial"/>
        <family val="2"/>
        <charset val="238"/>
      </rPr>
      <t xml:space="preserve"> (grupa Goodyear),</t>
    </r>
    <r>
      <rPr>
        <sz val="11"/>
        <color theme="3" tint="0.39997558519241921"/>
        <rFont val="Arial"/>
        <family val="2"/>
        <charset val="238"/>
      </rPr>
      <t xml:space="preserve"> Fulda</t>
    </r>
    <r>
      <rPr>
        <sz val="11"/>
        <color theme="1"/>
        <rFont val="Arial"/>
        <family val="2"/>
        <charset val="238"/>
      </rPr>
      <t xml:space="preserve"> (grupa Goodyear), </t>
    </r>
    <r>
      <rPr>
        <sz val="11"/>
        <color theme="3" tint="0.39997558519241921"/>
        <rFont val="Arial"/>
        <family val="2"/>
        <charset val="238"/>
      </rPr>
      <t xml:space="preserve">Sava </t>
    </r>
    <r>
      <rPr>
        <sz val="11"/>
        <color theme="1"/>
        <rFont val="Arial"/>
        <family val="2"/>
        <charset val="238"/>
      </rPr>
      <t xml:space="preserve">(grupa Goodyear), </t>
    </r>
    <r>
      <rPr>
        <sz val="11"/>
        <color theme="8"/>
        <rFont val="Arial"/>
        <family val="2"/>
        <charset val="238"/>
      </rPr>
      <t xml:space="preserve">Vredestein </t>
    </r>
    <r>
      <rPr>
        <sz val="11"/>
        <color theme="1"/>
        <rFont val="Arial"/>
        <family val="2"/>
        <charset val="238"/>
      </rPr>
      <t xml:space="preserve">(Apollo Tyres), </t>
    </r>
    <r>
      <rPr>
        <sz val="11"/>
        <color theme="8"/>
        <rFont val="Arial"/>
        <family val="2"/>
        <charset val="238"/>
      </rPr>
      <t>TOYO</t>
    </r>
    <r>
      <rPr>
        <sz val="11"/>
        <color theme="1"/>
        <rFont val="Arial"/>
        <family val="2"/>
        <charset val="238"/>
      </rPr>
      <t xml:space="preserve"> (Toyo Tire &amp; Rubber Co., Ltd )</t>
    </r>
  </si>
  <si>
    <r>
      <rPr>
        <b/>
        <i/>
        <u/>
        <sz val="11"/>
        <color theme="1"/>
        <rFont val="Arial"/>
        <family val="2"/>
        <charset val="238"/>
      </rPr>
      <t xml:space="preserve">XL </t>
    </r>
    <r>
      <rPr>
        <sz val="11"/>
        <color theme="1"/>
        <rFont val="Arial"/>
        <family val="2"/>
        <charset val="238"/>
      </rPr>
      <t>(wzmacniana) - marki jak TECHNOLOGICZNA w ramach dostępności opony wzmacnianej</t>
    </r>
  </si>
  <si>
    <r>
      <rPr>
        <b/>
        <i/>
        <u/>
        <sz val="11"/>
        <color theme="1"/>
        <rFont val="Arial"/>
        <family val="2"/>
        <charset val="238"/>
      </rPr>
      <t>4x4</t>
    </r>
    <r>
      <rPr>
        <sz val="11"/>
        <color theme="1"/>
        <rFont val="Arial"/>
        <family val="2"/>
        <charset val="238"/>
      </rPr>
      <t xml:space="preserve"> - według ustaleń z użytkownikiem</t>
    </r>
  </si>
  <si>
    <r>
      <rPr>
        <b/>
        <u/>
        <sz val="11"/>
        <color theme="1"/>
        <rFont val="Arial"/>
        <family val="2"/>
        <charset val="238"/>
      </rPr>
      <t>INDYWIDUALNA</t>
    </r>
    <r>
      <rPr>
        <sz val="11"/>
        <color theme="1"/>
        <rFont val="Arial"/>
        <family val="2"/>
        <charset val="238"/>
      </rPr>
      <t xml:space="preserve"> - określony konkretny rodzaj opony (najczęściej, jeżeli potrzeba 1 szt), dopuszcza się zaoferowanie opony z poprzedniego roku produkcyjnego</t>
    </r>
  </si>
  <si>
    <t>L.p.</t>
  </si>
  <si>
    <t>Rodzaj materiału</t>
  </si>
  <si>
    <t>Przeznaczenie/charakter użytkowania</t>
  </si>
  <si>
    <t>Klasa opony wg. wiersza 5-9</t>
  </si>
  <si>
    <t>Opona oferowana przez dostawcę (pełna nazwa)</t>
  </si>
  <si>
    <t>Rozmiar
(szer. / wys. / felga)</t>
  </si>
  <si>
    <t>Indeks nośności i prędkości</t>
  </si>
  <si>
    <t>Sezon</t>
  </si>
  <si>
    <t>Jm</t>
  </si>
  <si>
    <t>Ilość</t>
  </si>
  <si>
    <t>Nr rej.</t>
  </si>
  <si>
    <t>Miejsce dostawy</t>
  </si>
  <si>
    <t>Odpowiedzialny</t>
  </si>
  <si>
    <t>Cena jednostkowa netto</t>
  </si>
  <si>
    <t>Wartość netto</t>
  </si>
  <si>
    <t>OPONA</t>
  </si>
  <si>
    <t>Szosa</t>
  </si>
  <si>
    <t>Technologiczna</t>
  </si>
  <si>
    <t>107/105R</t>
  </si>
  <si>
    <t>Lato</t>
  </si>
  <si>
    <t>szt</t>
  </si>
  <si>
    <t>AutoRondo - Chorzów ul.Olszewskiego 1</t>
  </si>
  <si>
    <t>JM</t>
  </si>
  <si>
    <t>175/65R14</t>
  </si>
  <si>
    <t>82T</t>
  </si>
  <si>
    <t>215/75R16C</t>
  </si>
  <si>
    <t>113/111R</t>
  </si>
  <si>
    <t>185/65R15</t>
  </si>
  <si>
    <t>88T</t>
  </si>
  <si>
    <t>235/65R16C</t>
  </si>
  <si>
    <t>115/113R</t>
  </si>
  <si>
    <t>165/70R14</t>
  </si>
  <si>
    <t>81T</t>
  </si>
  <si>
    <t>195/65R15</t>
  </si>
  <si>
    <t>91T</t>
  </si>
  <si>
    <t>AUTO Pio-Rom - Gliwice ul. Okrężna 3</t>
  </si>
  <si>
    <t>86T</t>
  </si>
  <si>
    <t>AH</t>
  </si>
  <si>
    <t>195/70R15C</t>
  </si>
  <si>
    <t>AT</t>
  </si>
  <si>
    <t>205/60R16</t>
  </si>
  <si>
    <t>96H</t>
  </si>
  <si>
    <t>104/102R</t>
  </si>
  <si>
    <t>195/75R16C</t>
  </si>
  <si>
    <t>255/70R16</t>
  </si>
  <si>
    <t>91H</t>
  </si>
  <si>
    <t>Tire Pro Service - Gliwice ul. Toruńska 1</t>
  </si>
  <si>
    <t>Premium</t>
  </si>
  <si>
    <t>AK</t>
  </si>
  <si>
    <t>92T</t>
  </si>
  <si>
    <t>205/55R16</t>
  </si>
  <si>
    <t>185/60R15</t>
  </si>
  <si>
    <t>PIOROM Mikołów ul. Rybnicka 20</t>
  </si>
  <si>
    <t>JK</t>
  </si>
  <si>
    <t>REJTRANS Rybnik ul. Sławików 8</t>
  </si>
  <si>
    <t>AP</t>
  </si>
  <si>
    <t>95T</t>
  </si>
  <si>
    <t>SG4087K</t>
  </si>
  <si>
    <t>SG3492K</t>
  </si>
  <si>
    <t>195/60R16C</t>
  </si>
  <si>
    <t>SG486AA</t>
  </si>
  <si>
    <t>SG3307L</t>
  </si>
  <si>
    <t>SG8729E</t>
  </si>
  <si>
    <t>SG0279M</t>
  </si>
  <si>
    <t>84T</t>
  </si>
  <si>
    <t>98H</t>
  </si>
  <si>
    <t>116/114R</t>
  </si>
  <si>
    <t>SG9782H</t>
  </si>
  <si>
    <t>Helf - Pszczyna ul. Męczenników Oświęcimskich 4</t>
  </si>
  <si>
    <t>SG7928M</t>
  </si>
  <si>
    <t xml:space="preserve">Magazyn - Gliwice ul. Portowa 14A </t>
  </si>
  <si>
    <t>GB</t>
  </si>
  <si>
    <t>SG2967K</t>
  </si>
  <si>
    <t>SG0444J</t>
  </si>
  <si>
    <t>SG104CL</t>
  </si>
  <si>
    <t>SG2357K</t>
  </si>
  <si>
    <t>SG2365K</t>
  </si>
  <si>
    <t>SG2964K</t>
  </si>
  <si>
    <t>SG3311L</t>
  </si>
  <si>
    <t>SG5693M</t>
  </si>
  <si>
    <t>SG6165A</t>
  </si>
  <si>
    <t>SG6267V</t>
  </si>
  <si>
    <t>SG7913M</t>
  </si>
  <si>
    <t>SG329EM</t>
  </si>
  <si>
    <t>SG3485K</t>
  </si>
  <si>
    <t>SG479AA</t>
  </si>
  <si>
    <t>99/97H</t>
  </si>
  <si>
    <t>Goodyear Effictent Grid Cargo</t>
  </si>
  <si>
    <t>SG064CC</t>
  </si>
  <si>
    <t>205/50R17</t>
  </si>
  <si>
    <t>93W</t>
  </si>
  <si>
    <t>SG065CC</t>
  </si>
  <si>
    <t>SG092AM</t>
  </si>
  <si>
    <t>93V</t>
  </si>
  <si>
    <t>91V</t>
  </si>
  <si>
    <t>215/55R17</t>
  </si>
  <si>
    <t>94W</t>
  </si>
  <si>
    <t>Michelin Primacy</t>
  </si>
  <si>
    <t>SG110EK</t>
  </si>
  <si>
    <t>175/65R17</t>
  </si>
  <si>
    <t>87H</t>
  </si>
  <si>
    <t>Goodyear EFFICIENT GRIP</t>
  </si>
  <si>
    <t>Continental ULTRA CONTACT</t>
  </si>
  <si>
    <t>SG592EH</t>
  </si>
  <si>
    <t>Kormoran Road Performance</t>
  </si>
  <si>
    <t>SG7923M</t>
  </si>
  <si>
    <t>175/70R14</t>
  </si>
  <si>
    <t>SG6266V</t>
  </si>
  <si>
    <t>SG053AL</t>
  </si>
  <si>
    <t>195/60R15</t>
  </si>
  <si>
    <t>SG2961K</t>
  </si>
  <si>
    <t>SG3555P</t>
  </si>
  <si>
    <t>385/65R22.5</t>
  </si>
  <si>
    <t>160K</t>
  </si>
  <si>
    <t>SG4438E</t>
  </si>
  <si>
    <t>235/75R17.5</t>
  </si>
  <si>
    <t>132/30M</t>
  </si>
  <si>
    <t>Całoroczna</t>
  </si>
  <si>
    <t>Oś Przednia</t>
  </si>
  <si>
    <t>Oś Napędowa</t>
  </si>
  <si>
    <t>SG5854K</t>
  </si>
  <si>
    <t>120/117S</t>
  </si>
  <si>
    <t>SG9182M</t>
  </si>
  <si>
    <t>SG9357M</t>
  </si>
  <si>
    <t>365/85R20</t>
  </si>
  <si>
    <t>164J</t>
  </si>
  <si>
    <t>BFGoodrich All-Terrain T/A KO2</t>
  </si>
  <si>
    <t>SG9479F</t>
  </si>
  <si>
    <t>205/65R16</t>
  </si>
  <si>
    <t>96V</t>
  </si>
  <si>
    <t>SG3498K</t>
  </si>
  <si>
    <t>SG6231V</t>
  </si>
  <si>
    <t>SG6239V</t>
  </si>
  <si>
    <t>SG073AL</t>
  </si>
  <si>
    <t>88V</t>
  </si>
  <si>
    <t>SG2351K</t>
  </si>
  <si>
    <t>Nokian TYRES CARGO PROOF</t>
  </si>
  <si>
    <t>SG8708W</t>
  </si>
  <si>
    <t>Continental VAN CONTACT ECO</t>
  </si>
  <si>
    <t>SG9622F</t>
  </si>
  <si>
    <t>SG3056P</t>
  </si>
  <si>
    <t>160J</t>
  </si>
  <si>
    <t>Naczepa</t>
  </si>
  <si>
    <t>SG072AL</t>
  </si>
  <si>
    <t>SG076AL</t>
  </si>
  <si>
    <t>SG3103P</t>
  </si>
  <si>
    <t>295/80R22.5</t>
  </si>
  <si>
    <t>152/148M</t>
  </si>
  <si>
    <t>Napęd</t>
  </si>
  <si>
    <t>SG054AL</t>
  </si>
  <si>
    <t>88H</t>
  </si>
  <si>
    <t>SG7915M</t>
  </si>
  <si>
    <t>SG065AL</t>
  </si>
  <si>
    <t>SG2152L</t>
  </si>
  <si>
    <t>215/65R15C</t>
  </si>
  <si>
    <t>104/102T</t>
  </si>
  <si>
    <t>SG8831K</t>
  </si>
  <si>
    <t>14.00R20</t>
  </si>
  <si>
    <t>166/160G</t>
  </si>
  <si>
    <t>Obecnie Continental HCS</t>
  </si>
  <si>
    <t>SG5853K</t>
  </si>
  <si>
    <t>SG8257S</t>
  </si>
  <si>
    <t>SG8259S</t>
  </si>
  <si>
    <t>Opona + oring uszczelniający</t>
  </si>
  <si>
    <t>SG1752G</t>
  </si>
  <si>
    <t>285/70R19.5</t>
  </si>
  <si>
    <t>146/144M</t>
  </si>
  <si>
    <t>185/65/15</t>
  </si>
  <si>
    <t>LATO</t>
  </si>
  <si>
    <t>SZT.</t>
  </si>
  <si>
    <t>DJ73805</t>
  </si>
  <si>
    <t>Jelenia Góra ul.W. Pola 47 58-500 UGT Warsztat Samochodowy</t>
  </si>
  <si>
    <t>PCH</t>
  </si>
  <si>
    <t>DJ73807</t>
  </si>
  <si>
    <t>195/60/15</t>
  </si>
  <si>
    <t>DJ84706</t>
  </si>
  <si>
    <t>195/55/16</t>
  </si>
  <si>
    <t>DJ85958</t>
  </si>
  <si>
    <t>205/60/16</t>
  </si>
  <si>
    <t>DJ74722</t>
  </si>
  <si>
    <t>205/70/15</t>
  </si>
  <si>
    <t>96S</t>
  </si>
  <si>
    <t>DJ78162</t>
  </si>
  <si>
    <t>205/55/16</t>
  </si>
  <si>
    <t>DJ6921C</t>
  </si>
  <si>
    <t>DJ78164</t>
  </si>
  <si>
    <t>215/75/R16C</t>
  </si>
  <si>
    <t>SZT</t>
  </si>
  <si>
    <t>SB0811K</t>
  </si>
  <si>
    <t>58-300 WAŁBRZYCH UL. WYSOCKIEGO 11</t>
  </si>
  <si>
    <t>Presto HP2 88T</t>
  </si>
  <si>
    <t>szt.</t>
  </si>
  <si>
    <t>SBEXX45</t>
  </si>
  <si>
    <t>43-603 Jaworzno, Wojska Polskiego 1</t>
  </si>
  <si>
    <t>Contakt 2 84H</t>
  </si>
  <si>
    <t>SBE5128A</t>
  </si>
  <si>
    <t>215/65R16C</t>
  </si>
  <si>
    <t>SBEMS44</t>
  </si>
  <si>
    <t>SBE2980A</t>
  </si>
  <si>
    <t>SBE2981A</t>
  </si>
  <si>
    <t>SBE2982A</t>
  </si>
  <si>
    <t>121/119R</t>
  </si>
  <si>
    <t>SBE5691A</t>
  </si>
  <si>
    <t>215/65R16H</t>
  </si>
  <si>
    <t>SBE5458A</t>
  </si>
  <si>
    <t>205/65R16C</t>
  </si>
  <si>
    <t>107/105T</t>
  </si>
  <si>
    <t>SBE3754A</t>
  </si>
  <si>
    <t>SBE94234</t>
  </si>
  <si>
    <t>SBE3755A</t>
  </si>
  <si>
    <t>SBE2559A</t>
  </si>
  <si>
    <t>SBE74255</t>
  </si>
  <si>
    <t>SBE7061C</t>
  </si>
  <si>
    <t>165/70/14</t>
  </si>
  <si>
    <t>84H</t>
  </si>
  <si>
    <t>SBEPP09</t>
  </si>
  <si>
    <t>SBERF83</t>
  </si>
  <si>
    <t>SBE4924A</t>
  </si>
  <si>
    <t>215/65/R16H</t>
  </si>
  <si>
    <t>SBE5457A</t>
  </si>
  <si>
    <t>175/65/R14</t>
  </si>
  <si>
    <t>SBEFF14</t>
  </si>
  <si>
    <t>SBEFF20</t>
  </si>
  <si>
    <t>195/65/R15</t>
  </si>
  <si>
    <t>SBETH62</t>
  </si>
  <si>
    <t>185/60/R15</t>
  </si>
  <si>
    <t>SBE5953A</t>
  </si>
  <si>
    <t>205/65/R16C</t>
  </si>
  <si>
    <t>SBE2849A</t>
  </si>
  <si>
    <t>215/75/16C</t>
  </si>
  <si>
    <t>SBE75731</t>
  </si>
  <si>
    <t>215/65/16H</t>
  </si>
  <si>
    <t>SBE5455A</t>
  </si>
  <si>
    <t>195/65/15</t>
  </si>
  <si>
    <t>SBE2558A</t>
  </si>
  <si>
    <t>365/85/20</t>
  </si>
  <si>
    <t>164G</t>
  </si>
  <si>
    <t>TERENOWA</t>
  </si>
  <si>
    <t>SBE82935</t>
  </si>
  <si>
    <t>365/80/20</t>
  </si>
  <si>
    <t>SBE25897</t>
  </si>
  <si>
    <t>185/70/14</t>
  </si>
  <si>
    <t>SBE85726</t>
  </si>
  <si>
    <t>235/65/16C</t>
  </si>
  <si>
    <t>115R</t>
  </si>
  <si>
    <t>SBE9497G</t>
  </si>
  <si>
    <t>opona</t>
  </si>
  <si>
    <t>osobowy</t>
  </si>
  <si>
    <t>155/80 R13</t>
  </si>
  <si>
    <t>KT6774E</t>
  </si>
  <si>
    <t>Gliwice ul. Portowa 14</t>
  </si>
  <si>
    <t>KT3519E</t>
  </si>
  <si>
    <t>KT64695</t>
  </si>
  <si>
    <t>215/55 R18</t>
  </si>
  <si>
    <t>SO598AJ</t>
  </si>
  <si>
    <t>109/107T</t>
  </si>
  <si>
    <t>Opona</t>
  </si>
  <si>
    <t>4x4</t>
  </si>
  <si>
    <t>245/70R16C</t>
  </si>
  <si>
    <t>113/110S</t>
  </si>
  <si>
    <t>OP2819K</t>
  </si>
  <si>
    <t>45-123 Opole, Budowlanych 60</t>
  </si>
  <si>
    <t>TECHNOLOGICZNA</t>
  </si>
  <si>
    <t>195/70/R15</t>
  </si>
  <si>
    <t>Letnia</t>
  </si>
  <si>
    <t>OP8817A</t>
  </si>
  <si>
    <t>185/75/R16C</t>
  </si>
  <si>
    <t>OP3639A</t>
  </si>
  <si>
    <t>11R22,5XDY3</t>
  </si>
  <si>
    <t>148/145KL</t>
  </si>
  <si>
    <t>OP72932</t>
  </si>
  <si>
    <t>OP6531C</t>
  </si>
  <si>
    <t>255/100/R16</t>
  </si>
  <si>
    <t>126/124K</t>
  </si>
  <si>
    <t>OP9953C</t>
  </si>
  <si>
    <t>OP0116C</t>
  </si>
  <si>
    <t>OP7931C</t>
  </si>
  <si>
    <t>195/70R15</t>
  </si>
  <si>
    <t>OP1037A</t>
  </si>
  <si>
    <t>155/80R13</t>
  </si>
  <si>
    <t>79T</t>
  </si>
  <si>
    <t>OP92134</t>
  </si>
  <si>
    <t>OP6541C</t>
  </si>
  <si>
    <t>OP6540C</t>
  </si>
  <si>
    <t>92H</t>
  </si>
  <si>
    <t>OP6480F</t>
  </si>
  <si>
    <t>OP1918J</t>
  </si>
  <si>
    <t>OP3147F</t>
  </si>
  <si>
    <t>205/60R15</t>
  </si>
  <si>
    <t>OP6204N</t>
  </si>
  <si>
    <t>245/70R16</t>
  </si>
  <si>
    <t>OP1256J</t>
  </si>
  <si>
    <t>215/65/R16C</t>
  </si>
  <si>
    <t>109/107R</t>
  </si>
  <si>
    <t>OP4446G</t>
  </si>
  <si>
    <t>OP5686K</t>
  </si>
  <si>
    <t>PREMIUM</t>
  </si>
  <si>
    <t>OP4339J</t>
  </si>
  <si>
    <t>OP8730K</t>
  </si>
  <si>
    <t>OP4074F</t>
  </si>
  <si>
    <t>OP4821R</t>
  </si>
  <si>
    <t>OP8733K</t>
  </si>
  <si>
    <t>OP2984F</t>
  </si>
  <si>
    <t>195/65R16</t>
  </si>
  <si>
    <t>OP3496J</t>
  </si>
  <si>
    <t>OP8732K</t>
  </si>
  <si>
    <t>OP4657K</t>
  </si>
  <si>
    <t>OP4659K</t>
  </si>
  <si>
    <t>OP2058F</t>
  </si>
  <si>
    <t>OP7054E</t>
  </si>
  <si>
    <t>OP5684K</t>
  </si>
  <si>
    <t>OP9498C</t>
  </si>
  <si>
    <t>Michelin XZL</t>
  </si>
  <si>
    <t>164/160G</t>
  </si>
  <si>
    <t>OP2358A</t>
  </si>
  <si>
    <t>OP6205N</t>
  </si>
  <si>
    <t>OP5749E</t>
  </si>
  <si>
    <t>OP6478F</t>
  </si>
  <si>
    <t>OP9904H</t>
  </si>
  <si>
    <t>95V</t>
  </si>
  <si>
    <t>92V</t>
  </si>
  <si>
    <t>99V</t>
  </si>
  <si>
    <t>HANKOOK</t>
  </si>
  <si>
    <t>BFGoodrich</t>
  </si>
  <si>
    <t>KLASY OGUMIENIA (wg Zamawiającego) i dopuszczalne marki opon:</t>
  </si>
  <si>
    <t>WYMAGANIA:</t>
  </si>
  <si>
    <t>1. Należy wpisać wymagane informacje w kolumnach "5" oraz "14" (wartości w kolumnie "15" policzą się automatycznie)</t>
  </si>
  <si>
    <t xml:space="preserve">2. W kolumnie "5" Wykonawca proponuje markę opony spośród marek dopuszczonych przez Zamawiającego dla danej klasy opony określonej w kolumnie 4. </t>
  </si>
  <si>
    <t xml:space="preserve">3. Jeżeli w kolumnie "5" podany jest konkretny model i producent, Wykonawca bezwzględnie musi wycenić wskazany model opony. </t>
  </si>
  <si>
    <t>5. W przypadku braku dostępności rozmiaru opon z roku 2025 (zakup 2 szt i więcej) należy przedstawić dokument potwierdzający ten fakt.</t>
  </si>
  <si>
    <t>7. Zakupione opony przed dostawą powinny zostać skompletowane i opisane numerem rejestracyjnym pojazdu, do którego są przeznaczone, lokalizacją dostawy i inicjałami osoby odpowiedzialnej (kolumna "12" i "13" np. AUTO-RONDO/AT) i numerami DOT</t>
  </si>
  <si>
    <t>8. Główne kryteria wyboru dostawcy: cena - wartość oferty</t>
  </si>
  <si>
    <t>9. Wymagany okres gwarancji: zgodnie z gwarancją producenta jednak nie krócej niż 60 m-cy</t>
  </si>
  <si>
    <t xml:space="preserve">4. Zamawiający dopuszcza wyłącznie dostawę opon z roku produkcyjnego 2025 i 2026 roku  (tj. wyprodukowanych nie wcześniej niż 1.01.2025). </t>
  </si>
  <si>
    <t>6. W cenie opony należy uwzględnić koszt dostawy oraz koszt odbioru i utylizacji opon. Odbiór opon ze wskazanych lokalizacji (tj miejsca wcześniejszej dostawy) w terminie do 3 miesięcy od zakończenia dostawy opon do danej lokalizacji.</t>
  </si>
  <si>
    <t>Ilość opon do utylizacji: należy przyjąć stosunek "jeden do jeden"</t>
  </si>
  <si>
    <t>10. Po dostawie wystawione zostaną faktury osobno dla każdej lokalizacji i osoby odpowiedzialnej (inicjały w kolumnie "M" np. AUTO-RONDO/AT). Do faktury zostanie dołączony wykaz z opisem opony, numerem rejestracyjnym i ceną netto</t>
  </si>
  <si>
    <t>Kumho lub Uniroyal lub Laufen lub Fulda</t>
  </si>
  <si>
    <t>KP</t>
  </si>
  <si>
    <t>TS</t>
  </si>
  <si>
    <t>GW</t>
  </si>
  <si>
    <t>Terenowa</t>
  </si>
  <si>
    <t>Formularz wyceny - Załacznik nr  2 do SWZ
„Sukcesywne dostawy ogumienia letniego do samochodów osobowych i dostawczych w sezonie 2026 do wskazanych lokalizacji warsztatowych”</t>
  </si>
  <si>
    <t>Wartość netto koszyka podstawowego:</t>
  </si>
  <si>
    <t>Krotność (zgodnie z zapisami par. 1 ust. 1 SWZ)</t>
  </si>
  <si>
    <r>
      <t xml:space="preserve">Wartość oferty netto (wartość do umowy)
</t>
    </r>
    <r>
      <rPr>
        <b/>
        <sz val="14"/>
        <color rgb="FFFF0000"/>
        <rFont val="Calibri"/>
        <family val="2"/>
        <charset val="238"/>
        <scheme val="minor"/>
      </rPr>
      <t xml:space="preserve">UWAGA!
Otrzymaną wartość prosimy wpisać w elektronicznym formularzu ofertowym na platformie zakupowej SWOZ.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</si>
</sst>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[$-415]General"/>
    <numFmt numFmtId="166" formatCode="#,##0.00\ &quot;zł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theme="3" tint="0.3999755851924192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8"/>
      <name val="Arial"/>
      <family val="2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sz val="10"/>
      <color rgb="FF000000"/>
      <name val="Arial CE"/>
      <charset val="238"/>
    </font>
    <font>
      <sz val="10"/>
      <color rgb="FF333333"/>
      <name val="Arial CE"/>
      <charset val="238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rgb="FFDDF6FF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165" fontId="4" fillId="0" borderId="0"/>
    <xf numFmtId="164" fontId="1" fillId="0" borderId="0" applyFont="0" applyFill="0" applyBorder="0" applyAlignment="0" applyProtection="0"/>
    <xf numFmtId="0" fontId="5" fillId="0" borderId="0"/>
    <xf numFmtId="0" fontId="13" fillId="0" borderId="0"/>
  </cellStyleXfs>
  <cellXfs count="156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7" fillId="0" borderId="0" xfId="0" applyFont="1"/>
    <xf numFmtId="0" fontId="11" fillId="0" borderId="0" xfId="0" applyFont="1"/>
    <xf numFmtId="0" fontId="6" fillId="5" borderId="3" xfId="0" applyFont="1" applyFill="1" applyBorder="1"/>
    <xf numFmtId="0" fontId="7" fillId="5" borderId="4" xfId="0" applyFont="1" applyFill="1" applyBorder="1"/>
    <xf numFmtId="0" fontId="0" fillId="5" borderId="4" xfId="0" applyFill="1" applyBorder="1"/>
    <xf numFmtId="0" fontId="0" fillId="5" borderId="5" xfId="0" applyFill="1" applyBorder="1"/>
    <xf numFmtId="0" fontId="7" fillId="5" borderId="6" xfId="0" applyFont="1" applyFill="1" applyBorder="1"/>
    <xf numFmtId="0" fontId="7" fillId="5" borderId="0" xfId="0" applyFont="1" applyFill="1"/>
    <xf numFmtId="0" fontId="0" fillId="5" borderId="0" xfId="0" applyFill="1"/>
    <xf numFmtId="0" fontId="0" fillId="5" borderId="7" xfId="0" applyFill="1" applyBorder="1"/>
    <xf numFmtId="0" fontId="7" fillId="5" borderId="8" xfId="0" applyFont="1" applyFill="1" applyBorder="1"/>
    <xf numFmtId="0" fontId="7" fillId="5" borderId="9" xfId="0" applyFont="1" applyFill="1" applyBorder="1"/>
    <xf numFmtId="0" fontId="0" fillId="5" borderId="9" xfId="0" applyFill="1" applyBorder="1"/>
    <xf numFmtId="0" fontId="0" fillId="5" borderId="10" xfId="0" applyFill="1" applyBorder="1"/>
    <xf numFmtId="1" fontId="0" fillId="0" borderId="0" xfId="0" applyNumberFormat="1"/>
    <xf numFmtId="1" fontId="0" fillId="5" borderId="4" xfId="0" applyNumberFormat="1" applyFill="1" applyBorder="1"/>
    <xf numFmtId="1" fontId="0" fillId="5" borderId="0" xfId="0" applyNumberFormat="1" applyFill="1"/>
    <xf numFmtId="1" fontId="0" fillId="5" borderId="9" xfId="0" applyNumberFormat="1" applyFill="1" applyBorder="1"/>
    <xf numFmtId="1" fontId="3" fillId="0" borderId="1" xfId="2" applyNumberFormat="1" applyFont="1" applyBorder="1" applyAlignment="1">
      <alignment horizontal="center" vertical="center"/>
    </xf>
    <xf numFmtId="166" fontId="0" fillId="0" borderId="0" xfId="0" applyNumberFormat="1"/>
    <xf numFmtId="0" fontId="12" fillId="0" borderId="0" xfId="0" applyFont="1"/>
    <xf numFmtId="0" fontId="12" fillId="5" borderId="4" xfId="0" applyFont="1" applyFill="1" applyBorder="1"/>
    <xf numFmtId="0" fontId="12" fillId="5" borderId="0" xfId="0" applyFont="1" applyFill="1"/>
    <xf numFmtId="0" fontId="12" fillId="5" borderId="9" xfId="0" applyFont="1" applyFill="1" applyBorder="1"/>
    <xf numFmtId="0" fontId="3" fillId="4" borderId="12" xfId="2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4" xfId="2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14" xfId="2" applyFont="1" applyBorder="1" applyAlignment="1">
      <alignment horizontal="center"/>
    </xf>
    <xf numFmtId="0" fontId="2" fillId="0" borderId="12" xfId="2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1" fontId="15" fillId="0" borderId="0" xfId="0" applyNumberFormat="1" applyFont="1"/>
    <xf numFmtId="0" fontId="16" fillId="0" borderId="1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2" fillId="0" borderId="12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2" fillId="7" borderId="13" xfId="0" applyFont="1" applyFill="1" applyBorder="1"/>
    <xf numFmtId="0" fontId="18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8" fillId="0" borderId="12" xfId="0" applyFont="1" applyBorder="1"/>
    <xf numFmtId="166" fontId="15" fillId="3" borderId="12" xfId="0" applyNumberFormat="1" applyFont="1" applyFill="1" applyBorder="1" applyAlignment="1">
      <alignment horizontal="center" vertical="center"/>
    </xf>
    <xf numFmtId="0" fontId="2" fillId="3" borderId="12" xfId="2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/>
    </xf>
    <xf numFmtId="0" fontId="15" fillId="3" borderId="12" xfId="0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center" vertical="center"/>
    </xf>
    <xf numFmtId="0" fontId="15" fillId="0" borderId="12" xfId="2" applyFont="1" applyBorder="1" applyAlignment="1">
      <alignment horizontal="left" vertical="center" wrapText="1"/>
    </xf>
    <xf numFmtId="0" fontId="2" fillId="3" borderId="12" xfId="2" applyFill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>
      <alignment horizontal="left"/>
    </xf>
    <xf numFmtId="0" fontId="2" fillId="3" borderId="12" xfId="2" applyFill="1" applyBorder="1" applyAlignment="1" applyProtection="1">
      <alignment horizontal="center" vertical="center"/>
      <protection locked="0"/>
    </xf>
    <xf numFmtId="0" fontId="18" fillId="6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left" vertical="center"/>
    </xf>
    <xf numFmtId="0" fontId="15" fillId="0" borderId="13" xfId="2" applyFont="1" applyBorder="1" applyAlignment="1">
      <alignment horizontal="left" vertical="center" wrapText="1"/>
    </xf>
    <xf numFmtId="0" fontId="17" fillId="0" borderId="12" xfId="0" applyFont="1" applyBorder="1" applyAlignment="1">
      <alignment wrapText="1"/>
    </xf>
    <xf numFmtId="0" fontId="18" fillId="6" borderId="13" xfId="0" applyFont="1" applyFill="1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8" fillId="6" borderId="13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wrapText="1"/>
    </xf>
    <xf numFmtId="0" fontId="17" fillId="8" borderId="13" xfId="0" applyFont="1" applyFill="1" applyBorder="1" applyAlignment="1">
      <alignment wrapText="1"/>
    </xf>
    <xf numFmtId="0" fontId="2" fillId="9" borderId="13" xfId="0" applyFont="1" applyFill="1" applyBorder="1"/>
    <xf numFmtId="0" fontId="2" fillId="8" borderId="12" xfId="2" applyFill="1" applyBorder="1" applyAlignment="1">
      <alignment horizontal="center" vertical="center"/>
    </xf>
    <xf numFmtId="0" fontId="18" fillId="8" borderId="12" xfId="0" applyFont="1" applyFill="1" applyBorder="1" applyAlignment="1">
      <alignment horizontal="center"/>
    </xf>
    <xf numFmtId="0" fontId="2" fillId="8" borderId="12" xfId="0" applyFont="1" applyFill="1" applyBorder="1" applyAlignment="1">
      <alignment horizontal="left" vertical="center" wrapText="1"/>
    </xf>
    <xf numFmtId="0" fontId="2" fillId="8" borderId="12" xfId="0" applyFont="1" applyFill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0" fontId="18" fillId="8" borderId="12" xfId="0" applyFont="1" applyFill="1" applyBorder="1"/>
    <xf numFmtId="0" fontId="18" fillId="8" borderId="13" xfId="0" applyFont="1" applyFill="1" applyBorder="1" applyAlignment="1">
      <alignment horizontal="center" vertical="center"/>
    </xf>
    <xf numFmtId="0" fontId="2" fillId="8" borderId="12" xfId="2" applyFill="1" applyBorder="1" applyAlignment="1">
      <alignment horizontal="left" vertical="center" wrapText="1"/>
    </xf>
    <xf numFmtId="0" fontId="15" fillId="8" borderId="13" xfId="2" applyFont="1" applyFill="1" applyBorder="1" applyAlignment="1">
      <alignment horizontal="left" vertical="center" wrapText="1"/>
    </xf>
    <xf numFmtId="0" fontId="18" fillId="8" borderId="13" xfId="0" applyFont="1" applyFill="1" applyBorder="1" applyAlignment="1">
      <alignment horizontal="center"/>
    </xf>
    <xf numFmtId="0" fontId="0" fillId="10" borderId="12" xfId="0" applyFill="1" applyBorder="1"/>
    <xf numFmtId="0" fontId="0" fillId="10" borderId="12" xfId="0" applyFill="1" applyBorder="1" applyAlignment="1">
      <alignment horizontal="center"/>
    </xf>
    <xf numFmtId="0" fontId="12" fillId="10" borderId="12" xfId="0" applyFont="1" applyFill="1" applyBorder="1"/>
    <xf numFmtId="0" fontId="0" fillId="11" borderId="12" xfId="0" applyFill="1" applyBorder="1"/>
    <xf numFmtId="0" fontId="2" fillId="4" borderId="12" xfId="0" applyFont="1" applyFill="1" applyBorder="1" applyAlignment="1">
      <alignment wrapText="1"/>
    </xf>
    <xf numFmtId="0" fontId="17" fillId="4" borderId="13" xfId="0" applyFont="1" applyFill="1" applyBorder="1" applyAlignment="1">
      <alignment wrapText="1"/>
    </xf>
    <xf numFmtId="0" fontId="2" fillId="12" borderId="13" xfId="0" applyFont="1" applyFill="1" applyBorder="1"/>
    <xf numFmtId="0" fontId="2" fillId="4" borderId="12" xfId="2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18" fillId="4" borderId="12" xfId="0" applyFont="1" applyFill="1" applyBorder="1"/>
    <xf numFmtId="0" fontId="18" fillId="4" borderId="13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/>
    </xf>
    <xf numFmtId="3" fontId="15" fillId="0" borderId="12" xfId="0" applyNumberFormat="1" applyFont="1" applyBorder="1" applyAlignment="1">
      <alignment horizontal="center" vertical="center"/>
    </xf>
    <xf numFmtId="3" fontId="15" fillId="6" borderId="12" xfId="0" applyNumberFormat="1" applyFont="1" applyFill="1" applyBorder="1" applyAlignment="1">
      <alignment horizontal="center" vertical="center"/>
    </xf>
    <xf numFmtId="3" fontId="18" fillId="0" borderId="12" xfId="0" applyNumberFormat="1" applyFont="1" applyBorder="1" applyAlignment="1">
      <alignment horizontal="center" vertical="center"/>
    </xf>
    <xf numFmtId="3" fontId="15" fillId="8" borderId="12" xfId="0" applyNumberFormat="1" applyFont="1" applyFill="1" applyBorder="1" applyAlignment="1">
      <alignment horizontal="center" vertical="center"/>
    </xf>
    <xf numFmtId="3" fontId="18" fillId="8" borderId="12" xfId="0" applyNumberFormat="1" applyFont="1" applyFill="1" applyBorder="1" applyAlignment="1">
      <alignment horizontal="center" vertical="center"/>
    </xf>
    <xf numFmtId="3" fontId="0" fillId="10" borderId="12" xfId="0" applyNumberFormat="1" applyFill="1" applyBorder="1" applyAlignment="1">
      <alignment horizontal="center"/>
    </xf>
    <xf numFmtId="3" fontId="15" fillId="4" borderId="12" xfId="0" applyNumberFormat="1" applyFont="1" applyFill="1" applyBorder="1" applyAlignment="1">
      <alignment horizontal="center" vertical="center"/>
    </xf>
    <xf numFmtId="166" fontId="15" fillId="3" borderId="13" xfId="0" applyNumberFormat="1" applyFont="1" applyFill="1" applyBorder="1" applyAlignment="1">
      <alignment horizontal="center" vertical="center"/>
    </xf>
    <xf numFmtId="0" fontId="0" fillId="11" borderId="12" xfId="0" applyFill="1" applyBorder="1" applyAlignment="1">
      <alignment wrapText="1"/>
    </xf>
    <xf numFmtId="0" fontId="0" fillId="11" borderId="12" xfId="0" applyFill="1" applyBorder="1" applyAlignment="1">
      <alignment horizontal="center"/>
    </xf>
    <xf numFmtId="1" fontId="0" fillId="11" borderId="12" xfId="0" applyNumberFormat="1" applyFill="1" applyBorder="1"/>
    <xf numFmtId="0" fontId="12" fillId="11" borderId="12" xfId="0" applyFont="1" applyFill="1" applyBorder="1"/>
    <xf numFmtId="0" fontId="0" fillId="13" borderId="12" xfId="0" applyFill="1" applyBorder="1"/>
    <xf numFmtId="0" fontId="18" fillId="13" borderId="12" xfId="0" applyFont="1" applyFill="1" applyBorder="1" applyAlignment="1">
      <alignment horizontal="left"/>
    </xf>
    <xf numFmtId="0" fontId="2" fillId="13" borderId="12" xfId="0" applyFont="1" applyFill="1" applyBorder="1" applyAlignment="1">
      <alignment horizontal="left" vertical="center" wrapText="1"/>
    </xf>
    <xf numFmtId="0" fontId="2" fillId="13" borderId="12" xfId="0" applyFont="1" applyFill="1" applyBorder="1" applyAlignment="1">
      <alignment horizontal="left"/>
    </xf>
    <xf numFmtId="3" fontId="15" fillId="13" borderId="12" xfId="0" applyNumberFormat="1" applyFont="1" applyFill="1" applyBorder="1" applyAlignment="1">
      <alignment horizontal="center" vertical="center"/>
    </xf>
    <xf numFmtId="0" fontId="18" fillId="13" borderId="12" xfId="0" applyFont="1" applyFill="1" applyBorder="1" applyAlignment="1">
      <alignment horizontal="left" vertical="center"/>
    </xf>
    <xf numFmtId="0" fontId="18" fillId="13" borderId="12" xfId="0" applyFont="1" applyFill="1" applyBorder="1"/>
    <xf numFmtId="0" fontId="18" fillId="13" borderId="13" xfId="0" applyFont="1" applyFill="1" applyBorder="1" applyAlignment="1">
      <alignment horizontal="center" vertical="center"/>
    </xf>
    <xf numFmtId="0" fontId="2" fillId="13" borderId="12" xfId="0" applyFont="1" applyFill="1" applyBorder="1" applyAlignment="1">
      <alignment horizontal="left" vertical="center"/>
    </xf>
    <xf numFmtId="3" fontId="18" fillId="13" borderId="12" xfId="0" applyNumberFormat="1" applyFont="1" applyFill="1" applyBorder="1" applyAlignment="1">
      <alignment horizontal="center" vertical="center"/>
    </xf>
    <xf numFmtId="0" fontId="15" fillId="13" borderId="13" xfId="0" applyFont="1" applyFill="1" applyBorder="1" applyAlignment="1">
      <alignment horizontal="left" vertical="center"/>
    </xf>
    <xf numFmtId="0" fontId="15" fillId="13" borderId="12" xfId="0" applyFont="1" applyFill="1" applyBorder="1" applyAlignment="1">
      <alignment horizontal="left" vertical="center"/>
    </xf>
    <xf numFmtId="0" fontId="2" fillId="13" borderId="13" xfId="0" applyFont="1" applyFill="1" applyBorder="1" applyAlignment="1">
      <alignment horizontal="left" vertical="center"/>
    </xf>
    <xf numFmtId="0" fontId="2" fillId="10" borderId="12" xfId="2" applyFill="1" applyBorder="1" applyAlignment="1">
      <alignment horizontal="left" vertical="center" wrapText="1"/>
    </xf>
    <xf numFmtId="0" fontId="15" fillId="10" borderId="12" xfId="2" applyFont="1" applyFill="1" applyBorder="1" applyAlignment="1">
      <alignment horizontal="left" vertical="center" wrapText="1"/>
    </xf>
    <xf numFmtId="0" fontId="2" fillId="14" borderId="13" xfId="0" applyFont="1" applyFill="1" applyBorder="1"/>
    <xf numFmtId="3" fontId="0" fillId="11" borderId="12" xfId="0" applyNumberFormat="1" applyFill="1" applyBorder="1"/>
    <xf numFmtId="0" fontId="20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11" fillId="0" borderId="0" xfId="0" applyFont="1" applyAlignment="1">
      <alignment horizontal="left"/>
    </xf>
    <xf numFmtId="0" fontId="18" fillId="13" borderId="13" xfId="0" applyFont="1" applyFill="1" applyBorder="1" applyAlignment="1">
      <alignment horizontal="center"/>
    </xf>
    <xf numFmtId="0" fontId="15" fillId="13" borderId="13" xfId="0" applyFont="1" applyFill="1" applyBorder="1" applyAlignment="1">
      <alignment horizontal="center" vertical="center"/>
    </xf>
    <xf numFmtId="4" fontId="13" fillId="0" borderId="13" xfId="0" applyNumberFormat="1" applyFont="1" applyBorder="1" applyAlignment="1">
      <alignment vertical="center" wrapText="1"/>
    </xf>
    <xf numFmtId="166" fontId="21" fillId="0" borderId="12" xfId="0" applyNumberFormat="1" applyFont="1" applyBorder="1" applyAlignment="1">
      <alignment vertical="top" wrapText="1"/>
    </xf>
    <xf numFmtId="0" fontId="0" fillId="0" borderId="12" xfId="0" applyBorder="1" applyAlignment="1">
      <alignment vertical="center"/>
    </xf>
    <xf numFmtId="0" fontId="7" fillId="5" borderId="6" xfId="0" applyFont="1" applyFill="1" applyBorder="1" applyAlignment="1">
      <alignment horizontal="left" wrapText="1"/>
    </xf>
    <xf numFmtId="0" fontId="7" fillId="5" borderId="0" xfId="0" applyFont="1" applyFill="1" applyAlignment="1">
      <alignment horizontal="left" wrapText="1"/>
    </xf>
    <xf numFmtId="0" fontId="7" fillId="5" borderId="7" xfId="0" applyFont="1" applyFill="1" applyBorder="1" applyAlignment="1">
      <alignment horizontal="left" wrapText="1"/>
    </xf>
    <xf numFmtId="0" fontId="19" fillId="4" borderId="0" xfId="0" applyFont="1" applyFill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</cellXfs>
  <cellStyles count="8">
    <cellStyle name="Dziesiętny 2" xfId="5" xr:uid="{00000000-0005-0000-0000-000000000000}"/>
    <cellStyle name="Excel Built-in Normal" xfId="4" xr:uid="{00000000-0005-0000-0000-000001000000}"/>
    <cellStyle name="Normalny" xfId="0" builtinId="0"/>
    <cellStyle name="Normalny 2" xfId="1" xr:uid="{00000000-0005-0000-0000-000003000000}"/>
    <cellStyle name="Normalny 4" xfId="6" xr:uid="{00000000-0005-0000-0000-000004000000}"/>
    <cellStyle name="Normalny 7" xfId="7" xr:uid="{00000000-0005-0000-0000-000005000000}"/>
    <cellStyle name="Normalny_Arkusz1" xfId="2" xr:uid="{00000000-0005-0000-0000-000006000000}"/>
    <cellStyle name="Walutowy 2" xfId="3" xr:uid="{00000000-0005-0000-0000-000007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DDF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73EF-2EBD-40AB-A35D-4625363F0754}">
  <sheetPr>
    <pageSetUpPr fitToPage="1"/>
  </sheetPr>
  <dimension ref="A1:O398"/>
  <sheetViews>
    <sheetView tabSelected="1" topLeftCell="E145" zoomScale="90" zoomScaleNormal="90" workbookViewId="0">
      <selection activeCell="O167" sqref="O167"/>
    </sheetView>
  </sheetViews>
  <sheetFormatPr defaultRowHeight="15" x14ac:dyDescent="0.25"/>
  <cols>
    <col min="1" max="1" width="4.42578125" customWidth="1"/>
    <col min="2" max="2" width="12.5703125" customWidth="1"/>
    <col min="3" max="3" width="14.28515625" customWidth="1"/>
    <col min="4" max="4" width="18.85546875" customWidth="1"/>
    <col min="5" max="5" width="64.140625" customWidth="1"/>
    <col min="6" max="6" width="18.5703125" style="33" customWidth="1"/>
    <col min="7" max="7" width="14.42578125" style="33" bestFit="1" customWidth="1"/>
    <col min="8" max="8" width="17.5703125" customWidth="1"/>
    <col min="9" max="9" width="7.28515625" bestFit="1" customWidth="1"/>
    <col min="10" max="10" width="10.42578125" style="19" bestFit="1" customWidth="1"/>
    <col min="11" max="11" width="10.85546875" style="25" customWidth="1"/>
    <col min="12" max="12" width="49.42578125" bestFit="1" customWidth="1"/>
    <col min="13" max="13" width="20.42578125" bestFit="1" customWidth="1"/>
    <col min="14" max="14" width="15.42578125" customWidth="1"/>
    <col min="15" max="15" width="17.28515625" customWidth="1"/>
  </cols>
  <sheetData>
    <row r="1" spans="1:15" ht="72" customHeight="1" x14ac:dyDescent="0.25">
      <c r="A1" s="148" t="s">
        <v>347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5" ht="15" customHeight="1" thickBot="1" x14ac:dyDescent="0.3">
      <c r="A2" s="5"/>
      <c r="B2" s="5"/>
      <c r="C2" s="5"/>
      <c r="D2" s="5"/>
      <c r="E2" s="5"/>
      <c r="F2" s="32"/>
    </row>
    <row r="3" spans="1:15" ht="21" customHeight="1" thickTop="1" x14ac:dyDescent="0.3">
      <c r="A3" s="7" t="s">
        <v>329</v>
      </c>
      <c r="B3" s="8"/>
      <c r="C3" s="8"/>
      <c r="D3" s="8"/>
      <c r="E3" s="8"/>
      <c r="F3" s="34"/>
      <c r="G3" s="35"/>
      <c r="H3" s="9"/>
      <c r="I3" s="9"/>
      <c r="J3" s="20"/>
      <c r="K3" s="26"/>
      <c r="L3" s="10"/>
    </row>
    <row r="4" spans="1:15" ht="15" customHeight="1" x14ac:dyDescent="0.25">
      <c r="A4" s="11"/>
      <c r="B4" s="12"/>
      <c r="C4" s="12"/>
      <c r="D4" s="12"/>
      <c r="E4" s="12"/>
      <c r="F4" s="36"/>
      <c r="G4" s="37"/>
      <c r="H4" s="13"/>
      <c r="I4" s="13"/>
      <c r="J4" s="21"/>
      <c r="K4" s="27"/>
      <c r="L4" s="14"/>
    </row>
    <row r="5" spans="1:15" ht="15" customHeight="1" x14ac:dyDescent="0.25">
      <c r="A5" s="11" t="s">
        <v>0</v>
      </c>
      <c r="B5" s="12"/>
      <c r="C5" s="12"/>
      <c r="D5" s="12"/>
      <c r="E5" s="12"/>
      <c r="F5" s="36"/>
      <c r="G5" s="37"/>
      <c r="H5" s="13"/>
      <c r="I5" s="13"/>
      <c r="J5" s="21"/>
      <c r="K5" s="27"/>
      <c r="L5" s="14"/>
    </row>
    <row r="6" spans="1:15" ht="32.25" customHeight="1" x14ac:dyDescent="0.25">
      <c r="A6" s="145" t="s">
        <v>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7"/>
    </row>
    <row r="7" spans="1:15" ht="15" customHeight="1" x14ac:dyDescent="0.25">
      <c r="A7" s="11" t="s">
        <v>2</v>
      </c>
      <c r="B7" s="12"/>
      <c r="C7" s="12"/>
      <c r="D7" s="12"/>
      <c r="E7" s="12"/>
      <c r="F7" s="36"/>
      <c r="G7" s="37"/>
      <c r="H7" s="13"/>
      <c r="I7" s="13"/>
      <c r="J7" s="21"/>
      <c r="K7" s="27"/>
      <c r="L7" s="14"/>
    </row>
    <row r="8" spans="1:15" ht="15" customHeight="1" x14ac:dyDescent="0.25">
      <c r="A8" s="11" t="s">
        <v>3</v>
      </c>
      <c r="B8" s="12"/>
      <c r="C8" s="12"/>
      <c r="D8" s="12"/>
      <c r="E8" s="12"/>
      <c r="F8" s="36"/>
      <c r="G8" s="37"/>
      <c r="H8" s="13"/>
      <c r="I8" s="13"/>
      <c r="J8" s="21"/>
      <c r="K8" s="27"/>
      <c r="L8" s="14"/>
    </row>
    <row r="9" spans="1:15" ht="15.75" customHeight="1" thickBot="1" x14ac:dyDescent="0.3">
      <c r="A9" s="15" t="s">
        <v>4</v>
      </c>
      <c r="B9" s="16"/>
      <c r="C9" s="16"/>
      <c r="D9" s="16"/>
      <c r="E9" s="16"/>
      <c r="F9" s="38"/>
      <c r="G9" s="39"/>
      <c r="H9" s="17"/>
      <c r="I9" s="17"/>
      <c r="J9" s="22"/>
      <c r="K9" s="28"/>
      <c r="L9" s="18"/>
    </row>
    <row r="10" spans="1:15" ht="15" customHeight="1" thickTop="1" x14ac:dyDescent="0.25">
      <c r="A10" s="5"/>
      <c r="B10" s="5"/>
      <c r="C10" s="5"/>
      <c r="D10" s="5"/>
      <c r="E10" s="5"/>
      <c r="F10" s="32"/>
    </row>
    <row r="11" spans="1:15" ht="15" customHeight="1" x14ac:dyDescent="0.25">
      <c r="A11" s="135" t="s">
        <v>330</v>
      </c>
      <c r="B11" s="5"/>
      <c r="C11" s="5"/>
      <c r="D11" s="5"/>
      <c r="E11" s="5"/>
      <c r="F11" s="32"/>
    </row>
    <row r="12" spans="1:15" ht="15" customHeight="1" x14ac:dyDescent="0.25">
      <c r="A12" s="136" t="s">
        <v>331</v>
      </c>
      <c r="B12" s="5"/>
      <c r="C12" s="5"/>
      <c r="D12" s="5"/>
      <c r="E12" s="5"/>
      <c r="F12" s="32"/>
    </row>
    <row r="13" spans="1:15" ht="15" customHeight="1" x14ac:dyDescent="0.25">
      <c r="A13" s="137" t="s">
        <v>332</v>
      </c>
      <c r="B13" s="5"/>
      <c r="C13" s="5"/>
      <c r="D13" s="5"/>
      <c r="E13" s="5"/>
      <c r="F13" s="32"/>
    </row>
    <row r="14" spans="1:15" ht="15" customHeight="1" x14ac:dyDescent="0.25">
      <c r="A14" s="137" t="s">
        <v>333</v>
      </c>
      <c r="B14" s="5"/>
      <c r="C14" s="5"/>
      <c r="D14" s="5"/>
      <c r="E14" s="5"/>
      <c r="F14" s="32"/>
    </row>
    <row r="15" spans="1:15" ht="15" customHeight="1" x14ac:dyDescent="0.25">
      <c r="A15" s="138" t="s">
        <v>338</v>
      </c>
      <c r="B15" s="5"/>
      <c r="C15" s="5"/>
      <c r="D15" s="5"/>
      <c r="E15" s="5"/>
      <c r="F15" s="32"/>
    </row>
    <row r="16" spans="1:15" ht="15" customHeight="1" x14ac:dyDescent="0.25">
      <c r="A16" s="138" t="s">
        <v>334</v>
      </c>
      <c r="B16" s="5"/>
      <c r="C16" s="5"/>
      <c r="D16" s="5"/>
      <c r="E16" s="5"/>
      <c r="F16" s="32"/>
    </row>
    <row r="17" spans="1:15" ht="15" customHeight="1" x14ac:dyDescent="0.25">
      <c r="A17" s="136" t="s">
        <v>339</v>
      </c>
      <c r="B17" s="5"/>
      <c r="C17" s="5"/>
      <c r="D17" s="5"/>
      <c r="E17" s="5"/>
      <c r="F17" s="32"/>
    </row>
    <row r="18" spans="1:15" ht="15" customHeight="1" x14ac:dyDescent="0.25">
      <c r="A18" s="138"/>
      <c r="B18" s="136" t="s">
        <v>340</v>
      </c>
      <c r="C18" s="5"/>
      <c r="D18" s="5"/>
      <c r="E18" s="5"/>
      <c r="F18" s="32"/>
    </row>
    <row r="19" spans="1:15" ht="15" customHeight="1" x14ac:dyDescent="0.25">
      <c r="A19" s="138" t="s">
        <v>335</v>
      </c>
      <c r="B19" s="5"/>
      <c r="C19" s="5"/>
      <c r="D19" s="5"/>
      <c r="E19" s="5"/>
      <c r="F19" s="32"/>
    </row>
    <row r="20" spans="1:15" ht="15" customHeight="1" x14ac:dyDescent="0.25">
      <c r="A20" s="139" t="s">
        <v>336</v>
      </c>
      <c r="B20" s="5"/>
      <c r="C20" s="5"/>
      <c r="D20" s="5"/>
      <c r="E20" s="5"/>
      <c r="F20" s="32"/>
    </row>
    <row r="21" spans="1:15" ht="15" customHeight="1" x14ac:dyDescent="0.25">
      <c r="A21" s="136" t="s">
        <v>337</v>
      </c>
      <c r="B21" s="5"/>
      <c r="C21" s="5"/>
      <c r="D21" s="5"/>
      <c r="E21" s="5"/>
      <c r="F21" s="32"/>
    </row>
    <row r="22" spans="1:15" ht="15" customHeight="1" x14ac:dyDescent="0.25">
      <c r="A22" s="6" t="s">
        <v>341</v>
      </c>
      <c r="B22" s="5"/>
      <c r="C22" s="5"/>
      <c r="D22" s="5"/>
      <c r="E22" s="5"/>
      <c r="F22" s="32"/>
    </row>
    <row r="23" spans="1:15" ht="15" customHeight="1" x14ac:dyDescent="0.25"/>
    <row r="24" spans="1:15" ht="44.25" customHeight="1" x14ac:dyDescent="0.25">
      <c r="A24" s="43"/>
      <c r="B24" s="43"/>
      <c r="C24" s="43"/>
      <c r="D24" s="43"/>
      <c r="E24" s="43"/>
      <c r="F24" s="44"/>
      <c r="G24" s="44"/>
      <c r="H24" s="43"/>
      <c r="I24" s="43"/>
      <c r="J24" s="45"/>
      <c r="K24" s="43"/>
      <c r="L24" s="43"/>
    </row>
    <row r="25" spans="1:15" ht="39" customHeight="1" thickBot="1" x14ac:dyDescent="0.3">
      <c r="A25" s="46" t="s">
        <v>5</v>
      </c>
      <c r="B25" s="3" t="s">
        <v>6</v>
      </c>
      <c r="C25" s="1" t="s">
        <v>7</v>
      </c>
      <c r="D25" s="29" t="s">
        <v>8</v>
      </c>
      <c r="E25" s="2" t="s">
        <v>9</v>
      </c>
      <c r="F25" s="40" t="s">
        <v>10</v>
      </c>
      <c r="G25" s="40" t="s">
        <v>11</v>
      </c>
      <c r="H25" s="3" t="s">
        <v>12</v>
      </c>
      <c r="I25" s="3" t="s">
        <v>13</v>
      </c>
      <c r="J25" s="23" t="s">
        <v>14</v>
      </c>
      <c r="K25" s="3" t="s">
        <v>15</v>
      </c>
      <c r="L25" s="3" t="s">
        <v>16</v>
      </c>
      <c r="M25" s="3" t="s">
        <v>17</v>
      </c>
      <c r="N25" s="2" t="s">
        <v>18</v>
      </c>
      <c r="O25" s="2" t="s">
        <v>19</v>
      </c>
    </row>
    <row r="26" spans="1:15" ht="15.75" customHeight="1" thickTop="1" thickBot="1" x14ac:dyDescent="0.3">
      <c r="A26" s="4">
        <v>1</v>
      </c>
      <c r="B26" s="4">
        <v>2</v>
      </c>
      <c r="C26" s="4">
        <v>3</v>
      </c>
      <c r="D26" s="4">
        <v>4</v>
      </c>
      <c r="E26" s="31">
        <v>5</v>
      </c>
      <c r="F26" s="41">
        <v>6</v>
      </c>
      <c r="G26" s="41">
        <v>7</v>
      </c>
      <c r="H26" s="31">
        <v>8</v>
      </c>
      <c r="I26" s="31">
        <v>9</v>
      </c>
      <c r="J26" s="31">
        <v>10</v>
      </c>
      <c r="K26" s="31">
        <v>11</v>
      </c>
      <c r="L26" s="4">
        <v>12</v>
      </c>
      <c r="M26" s="4">
        <v>13</v>
      </c>
      <c r="N26" s="4">
        <v>14</v>
      </c>
      <c r="O26" s="4">
        <v>15</v>
      </c>
    </row>
    <row r="27" spans="1:15" ht="15" customHeight="1" thickTop="1" x14ac:dyDescent="0.25">
      <c r="A27" s="47">
        <v>1</v>
      </c>
      <c r="B27" s="48" t="s">
        <v>20</v>
      </c>
      <c r="C27" s="49" t="s">
        <v>21</v>
      </c>
      <c r="D27" s="50" t="s">
        <v>22</v>
      </c>
      <c r="E27" s="57"/>
      <c r="F27" s="51" t="s">
        <v>36</v>
      </c>
      <c r="G27" s="51" t="s">
        <v>29</v>
      </c>
      <c r="H27" s="52" t="s">
        <v>24</v>
      </c>
      <c r="I27" s="53" t="s">
        <v>25</v>
      </c>
      <c r="J27" s="106">
        <v>4</v>
      </c>
      <c r="K27" s="58" t="s">
        <v>81</v>
      </c>
      <c r="L27" s="55" t="s">
        <v>40</v>
      </c>
      <c r="M27" s="73" t="s">
        <v>60</v>
      </c>
      <c r="N27" s="56"/>
      <c r="O27" s="56">
        <f t="shared" ref="O27:O90" si="0">J27*N27</f>
        <v>0</v>
      </c>
    </row>
    <row r="28" spans="1:15" ht="15" customHeight="1" x14ac:dyDescent="0.25">
      <c r="A28" s="47">
        <v>2</v>
      </c>
      <c r="B28" s="42" t="s">
        <v>20</v>
      </c>
      <c r="C28" s="68" t="s">
        <v>21</v>
      </c>
      <c r="D28" s="50" t="s">
        <v>22</v>
      </c>
      <c r="E28" s="57"/>
      <c r="F28" s="70" t="s">
        <v>32</v>
      </c>
      <c r="G28" s="71" t="s">
        <v>54</v>
      </c>
      <c r="H28" s="52" t="s">
        <v>24</v>
      </c>
      <c r="I28" s="53" t="s">
        <v>25</v>
      </c>
      <c r="J28" s="106">
        <v>4</v>
      </c>
      <c r="K28" s="58" t="s">
        <v>62</v>
      </c>
      <c r="L28" s="55" t="s">
        <v>40</v>
      </c>
      <c r="M28" s="73" t="s">
        <v>60</v>
      </c>
      <c r="N28" s="56"/>
      <c r="O28" s="56">
        <f t="shared" si="0"/>
        <v>0</v>
      </c>
    </row>
    <row r="29" spans="1:15" ht="15" customHeight="1" x14ac:dyDescent="0.25">
      <c r="A29" s="47">
        <v>3</v>
      </c>
      <c r="B29" s="42" t="s">
        <v>20</v>
      </c>
      <c r="C29" s="68" t="s">
        <v>21</v>
      </c>
      <c r="D29" s="50" t="s">
        <v>22</v>
      </c>
      <c r="E29" s="57" t="s">
        <v>109</v>
      </c>
      <c r="F29" s="51" t="s">
        <v>38</v>
      </c>
      <c r="G29" s="51" t="s">
        <v>99</v>
      </c>
      <c r="H29" s="52" t="s">
        <v>24</v>
      </c>
      <c r="I29" s="53" t="s">
        <v>25</v>
      </c>
      <c r="J29" s="107">
        <v>2</v>
      </c>
      <c r="K29" s="61" t="s">
        <v>108</v>
      </c>
      <c r="L29" s="55" t="s">
        <v>40</v>
      </c>
      <c r="M29" s="71" t="s">
        <v>60</v>
      </c>
      <c r="N29" s="56"/>
      <c r="O29" s="56">
        <f t="shared" si="0"/>
        <v>0</v>
      </c>
    </row>
    <row r="30" spans="1:15" ht="15" customHeight="1" x14ac:dyDescent="0.25">
      <c r="A30" s="47">
        <v>4</v>
      </c>
      <c r="B30" s="42" t="s">
        <v>20</v>
      </c>
      <c r="C30" s="68" t="s">
        <v>21</v>
      </c>
      <c r="D30" s="50" t="s">
        <v>22</v>
      </c>
      <c r="E30" s="57"/>
      <c r="F30" s="59" t="s">
        <v>111</v>
      </c>
      <c r="G30" s="59" t="s">
        <v>69</v>
      </c>
      <c r="H30" s="52" t="s">
        <v>24</v>
      </c>
      <c r="I30" s="53" t="s">
        <v>25</v>
      </c>
      <c r="J30" s="106">
        <v>4</v>
      </c>
      <c r="K30" s="58" t="s">
        <v>110</v>
      </c>
      <c r="L30" s="55" t="s">
        <v>40</v>
      </c>
      <c r="M30" s="71" t="s">
        <v>60</v>
      </c>
      <c r="N30" s="56"/>
      <c r="O30" s="56">
        <f t="shared" si="0"/>
        <v>0</v>
      </c>
    </row>
    <row r="31" spans="1:15" ht="15" customHeight="1" x14ac:dyDescent="0.25">
      <c r="A31" s="47">
        <v>5</v>
      </c>
      <c r="B31" s="42" t="s">
        <v>20</v>
      </c>
      <c r="C31" s="68" t="s">
        <v>21</v>
      </c>
      <c r="D31" s="50" t="s">
        <v>52</v>
      </c>
      <c r="E31" s="57"/>
      <c r="F31" s="59" t="s">
        <v>34</v>
      </c>
      <c r="G31" s="59" t="s">
        <v>35</v>
      </c>
      <c r="H31" s="52" t="s">
        <v>24</v>
      </c>
      <c r="I31" s="53" t="s">
        <v>25</v>
      </c>
      <c r="J31" s="106">
        <v>4</v>
      </c>
      <c r="K31" s="58" t="s">
        <v>112</v>
      </c>
      <c r="L31" s="55" t="s">
        <v>40</v>
      </c>
      <c r="M31" s="71" t="s">
        <v>60</v>
      </c>
      <c r="N31" s="56"/>
      <c r="O31" s="56">
        <f t="shared" si="0"/>
        <v>0</v>
      </c>
    </row>
    <row r="32" spans="1:15" ht="15" customHeight="1" x14ac:dyDescent="0.25">
      <c r="A32" s="47">
        <v>6</v>
      </c>
      <c r="B32" s="42" t="s">
        <v>20</v>
      </c>
      <c r="C32" s="68" t="s">
        <v>21</v>
      </c>
      <c r="D32" s="50" t="s">
        <v>22</v>
      </c>
      <c r="E32" s="63"/>
      <c r="F32" s="59" t="s">
        <v>114</v>
      </c>
      <c r="G32" s="59" t="s">
        <v>33</v>
      </c>
      <c r="H32" s="52" t="s">
        <v>24</v>
      </c>
      <c r="I32" s="53" t="s">
        <v>25</v>
      </c>
      <c r="J32" s="108">
        <v>4</v>
      </c>
      <c r="K32" s="58" t="s">
        <v>113</v>
      </c>
      <c r="L32" s="55" t="s">
        <v>40</v>
      </c>
      <c r="M32" s="71" t="s">
        <v>60</v>
      </c>
      <c r="N32" s="56"/>
      <c r="O32" s="56">
        <f t="shared" si="0"/>
        <v>0</v>
      </c>
    </row>
    <row r="33" spans="1:15" ht="15" customHeight="1" x14ac:dyDescent="0.25">
      <c r="A33" s="47">
        <v>7</v>
      </c>
      <c r="B33" s="42" t="s">
        <v>20</v>
      </c>
      <c r="C33" s="68" t="s">
        <v>21</v>
      </c>
      <c r="D33" s="50" t="s">
        <v>22</v>
      </c>
      <c r="E33" s="57"/>
      <c r="F33" s="59" t="s">
        <v>32</v>
      </c>
      <c r="G33" s="59" t="s">
        <v>54</v>
      </c>
      <c r="H33" s="52" t="s">
        <v>24</v>
      </c>
      <c r="I33" s="53" t="s">
        <v>25</v>
      </c>
      <c r="J33" s="106">
        <v>2</v>
      </c>
      <c r="K33" s="58" t="s">
        <v>115</v>
      </c>
      <c r="L33" s="55" t="s">
        <v>40</v>
      </c>
      <c r="M33" s="71" t="s">
        <v>60</v>
      </c>
      <c r="N33" s="56"/>
      <c r="O33" s="56">
        <f t="shared" si="0"/>
        <v>0</v>
      </c>
    </row>
    <row r="34" spans="1:15" ht="15" customHeight="1" x14ac:dyDescent="0.25">
      <c r="A34" s="47">
        <v>8</v>
      </c>
      <c r="B34" s="42" t="s">
        <v>20</v>
      </c>
      <c r="C34" s="68" t="s">
        <v>21</v>
      </c>
      <c r="D34" s="50" t="s">
        <v>22</v>
      </c>
      <c r="E34" s="60"/>
      <c r="F34" s="59" t="s">
        <v>32</v>
      </c>
      <c r="G34" s="59" t="s">
        <v>54</v>
      </c>
      <c r="H34" s="52" t="s">
        <v>24</v>
      </c>
      <c r="I34" s="53" t="s">
        <v>25</v>
      </c>
      <c r="J34" s="106">
        <v>2</v>
      </c>
      <c r="K34" s="58" t="s">
        <v>63</v>
      </c>
      <c r="L34" s="55" t="s">
        <v>40</v>
      </c>
      <c r="M34" s="71" t="s">
        <v>60</v>
      </c>
      <c r="N34" s="56"/>
      <c r="O34" s="56">
        <f t="shared" si="0"/>
        <v>0</v>
      </c>
    </row>
    <row r="35" spans="1:15" ht="15" customHeight="1" x14ac:dyDescent="0.25">
      <c r="A35" s="47">
        <v>9</v>
      </c>
      <c r="B35" s="42" t="s">
        <v>20</v>
      </c>
      <c r="C35" s="62" t="s">
        <v>21</v>
      </c>
      <c r="D35" s="50" t="s">
        <v>22</v>
      </c>
      <c r="E35" s="57"/>
      <c r="F35" s="51" t="s">
        <v>32</v>
      </c>
      <c r="G35" s="51" t="s">
        <v>54</v>
      </c>
      <c r="H35" s="52" t="s">
        <v>24</v>
      </c>
      <c r="I35" s="53" t="s">
        <v>25</v>
      </c>
      <c r="J35" s="106">
        <v>4</v>
      </c>
      <c r="K35" s="58" t="s">
        <v>82</v>
      </c>
      <c r="L35" s="55" t="s">
        <v>40</v>
      </c>
      <c r="M35" s="73" t="s">
        <v>60</v>
      </c>
      <c r="N35" s="56"/>
      <c r="O35" s="56">
        <f t="shared" si="0"/>
        <v>0</v>
      </c>
    </row>
    <row r="36" spans="1:15" ht="15" customHeight="1" x14ac:dyDescent="0.25">
      <c r="A36" s="47">
        <v>10</v>
      </c>
      <c r="B36" s="48" t="s">
        <v>20</v>
      </c>
      <c r="C36" s="49" t="s">
        <v>21</v>
      </c>
      <c r="D36" s="50" t="s">
        <v>22</v>
      </c>
      <c r="E36" s="60"/>
      <c r="F36" s="51" t="s">
        <v>32</v>
      </c>
      <c r="G36" s="51" t="s">
        <v>54</v>
      </c>
      <c r="H36" s="52" t="s">
        <v>24</v>
      </c>
      <c r="I36" s="53" t="s">
        <v>25</v>
      </c>
      <c r="J36" s="106">
        <v>2</v>
      </c>
      <c r="K36" s="58" t="s">
        <v>77</v>
      </c>
      <c r="L36" s="55" t="s">
        <v>40</v>
      </c>
      <c r="M36" s="73" t="s">
        <v>60</v>
      </c>
      <c r="N36" s="56"/>
      <c r="O36" s="56">
        <f t="shared" si="0"/>
        <v>0</v>
      </c>
    </row>
    <row r="37" spans="1:15" ht="15" customHeight="1" x14ac:dyDescent="0.25">
      <c r="A37" s="47">
        <v>11</v>
      </c>
      <c r="B37" s="48" t="s">
        <v>20</v>
      </c>
      <c r="C37" s="49" t="s">
        <v>21</v>
      </c>
      <c r="D37" s="50" t="s">
        <v>22</v>
      </c>
      <c r="E37" s="63" t="s">
        <v>131</v>
      </c>
      <c r="F37" s="54" t="s">
        <v>49</v>
      </c>
      <c r="G37" s="51" t="s">
        <v>126</v>
      </c>
      <c r="H37" s="52" t="s">
        <v>122</v>
      </c>
      <c r="I37" s="53" t="s">
        <v>25</v>
      </c>
      <c r="J37" s="106">
        <v>2</v>
      </c>
      <c r="K37" s="58" t="s">
        <v>165</v>
      </c>
      <c r="L37" s="55" t="s">
        <v>40</v>
      </c>
      <c r="M37" s="61" t="s">
        <v>27</v>
      </c>
      <c r="N37" s="56"/>
      <c r="O37" s="56">
        <f t="shared" si="0"/>
        <v>0</v>
      </c>
    </row>
    <row r="38" spans="1:15" ht="15" customHeight="1" x14ac:dyDescent="0.25">
      <c r="A38" s="47">
        <v>12</v>
      </c>
      <c r="B38" s="42" t="s">
        <v>20</v>
      </c>
      <c r="C38" s="68" t="s">
        <v>21</v>
      </c>
      <c r="D38" s="50" t="s">
        <v>22</v>
      </c>
      <c r="E38" s="63"/>
      <c r="F38" s="66" t="s">
        <v>28</v>
      </c>
      <c r="G38" s="58" t="s">
        <v>29</v>
      </c>
      <c r="H38" s="52" t="s">
        <v>24</v>
      </c>
      <c r="I38" s="53" t="s">
        <v>25</v>
      </c>
      <c r="J38" s="106">
        <v>4</v>
      </c>
      <c r="K38" s="58" t="s">
        <v>87</v>
      </c>
      <c r="L38" s="55" t="s">
        <v>40</v>
      </c>
      <c r="M38" s="61" t="s">
        <v>27</v>
      </c>
      <c r="N38" s="56"/>
      <c r="O38" s="56">
        <f t="shared" si="0"/>
        <v>0</v>
      </c>
    </row>
    <row r="39" spans="1:15" ht="15" customHeight="1" x14ac:dyDescent="0.25">
      <c r="A39" s="47">
        <v>13</v>
      </c>
      <c r="B39" s="42" t="s">
        <v>20</v>
      </c>
      <c r="C39" s="68" t="s">
        <v>21</v>
      </c>
      <c r="D39" s="50" t="s">
        <v>22</v>
      </c>
      <c r="E39" s="60"/>
      <c r="F39" s="66" t="s">
        <v>34</v>
      </c>
      <c r="G39" s="58" t="s">
        <v>35</v>
      </c>
      <c r="H39" s="52" t="s">
        <v>24</v>
      </c>
      <c r="I39" s="53" t="s">
        <v>25</v>
      </c>
      <c r="J39" s="106">
        <v>4</v>
      </c>
      <c r="K39" s="61" t="s">
        <v>166</v>
      </c>
      <c r="L39" s="55" t="s">
        <v>40</v>
      </c>
      <c r="M39" s="61" t="s">
        <v>27</v>
      </c>
      <c r="N39" s="56"/>
      <c r="O39" s="56">
        <f t="shared" si="0"/>
        <v>0</v>
      </c>
    </row>
    <row r="40" spans="1:15" ht="15" customHeight="1" x14ac:dyDescent="0.25">
      <c r="A40" s="47">
        <v>14</v>
      </c>
      <c r="B40" s="42" t="s">
        <v>20</v>
      </c>
      <c r="C40" s="68" t="s">
        <v>21</v>
      </c>
      <c r="D40" s="50" t="s">
        <v>22</v>
      </c>
      <c r="E40" s="63"/>
      <c r="F40" s="66" t="s">
        <v>34</v>
      </c>
      <c r="G40" s="58" t="s">
        <v>35</v>
      </c>
      <c r="H40" s="52" t="s">
        <v>24</v>
      </c>
      <c r="I40" s="53" t="s">
        <v>25</v>
      </c>
      <c r="J40" s="106">
        <v>4</v>
      </c>
      <c r="K40" s="58" t="s">
        <v>167</v>
      </c>
      <c r="L40" s="55" t="s">
        <v>40</v>
      </c>
      <c r="M40" s="61" t="s">
        <v>27</v>
      </c>
      <c r="N40" s="56"/>
      <c r="O40" s="56">
        <f t="shared" si="0"/>
        <v>0</v>
      </c>
    </row>
    <row r="41" spans="1:15" ht="15" customHeight="1" x14ac:dyDescent="0.25">
      <c r="A41" s="47">
        <v>15</v>
      </c>
      <c r="B41" s="48" t="s">
        <v>20</v>
      </c>
      <c r="C41" s="49" t="s">
        <v>21</v>
      </c>
      <c r="D41" s="50" t="s">
        <v>22</v>
      </c>
      <c r="E41" s="63"/>
      <c r="F41" s="51" t="s">
        <v>28</v>
      </c>
      <c r="G41" s="51" t="s">
        <v>29</v>
      </c>
      <c r="H41" s="52" t="s">
        <v>24</v>
      </c>
      <c r="I41" s="53" t="s">
        <v>25</v>
      </c>
      <c r="J41" s="108">
        <v>2</v>
      </c>
      <c r="K41" s="58" t="s">
        <v>66</v>
      </c>
      <c r="L41" s="55" t="s">
        <v>26</v>
      </c>
      <c r="M41" s="71" t="s">
        <v>42</v>
      </c>
      <c r="N41" s="56"/>
      <c r="O41" s="56">
        <f t="shared" si="0"/>
        <v>0</v>
      </c>
    </row>
    <row r="42" spans="1:15" ht="15" customHeight="1" x14ac:dyDescent="0.25">
      <c r="A42" s="47">
        <v>16</v>
      </c>
      <c r="B42" s="42" t="s">
        <v>20</v>
      </c>
      <c r="C42" s="68" t="s">
        <v>21</v>
      </c>
      <c r="D42" s="50" t="s">
        <v>22</v>
      </c>
      <c r="E42" s="60"/>
      <c r="F42" s="54" t="s">
        <v>133</v>
      </c>
      <c r="G42" s="54" t="s">
        <v>134</v>
      </c>
      <c r="H42" s="52" t="s">
        <v>24</v>
      </c>
      <c r="I42" s="53" t="s">
        <v>25</v>
      </c>
      <c r="J42" s="106">
        <v>2</v>
      </c>
      <c r="K42" s="58" t="s">
        <v>83</v>
      </c>
      <c r="L42" s="67" t="s">
        <v>26</v>
      </c>
      <c r="M42" s="73" t="s">
        <v>44</v>
      </c>
      <c r="N42" s="56"/>
      <c r="O42" s="56">
        <f t="shared" si="0"/>
        <v>0</v>
      </c>
    </row>
    <row r="43" spans="1:15" ht="15" customHeight="1" x14ac:dyDescent="0.25">
      <c r="A43" s="47">
        <v>17</v>
      </c>
      <c r="B43" s="42" t="s">
        <v>20</v>
      </c>
      <c r="C43" s="68" t="s">
        <v>21</v>
      </c>
      <c r="D43" s="50" t="s">
        <v>22</v>
      </c>
      <c r="E43" s="60"/>
      <c r="F43" s="54" t="s">
        <v>32</v>
      </c>
      <c r="G43" s="54" t="s">
        <v>54</v>
      </c>
      <c r="H43" s="52" t="s">
        <v>24</v>
      </c>
      <c r="I43" s="53" t="s">
        <v>25</v>
      </c>
      <c r="J43" s="106">
        <v>2</v>
      </c>
      <c r="K43" s="58" t="s">
        <v>135</v>
      </c>
      <c r="L43" s="67" t="s">
        <v>26</v>
      </c>
      <c r="M43" s="73" t="s">
        <v>44</v>
      </c>
      <c r="N43" s="56"/>
      <c r="O43" s="56">
        <f t="shared" si="0"/>
        <v>0</v>
      </c>
    </row>
    <row r="44" spans="1:15" ht="15" customHeight="1" x14ac:dyDescent="0.25">
      <c r="A44" s="47">
        <v>18</v>
      </c>
      <c r="B44" s="42" t="s">
        <v>20</v>
      </c>
      <c r="C44" s="62" t="s">
        <v>21</v>
      </c>
      <c r="D44" s="50" t="s">
        <v>22</v>
      </c>
      <c r="E44" s="57"/>
      <c r="F44" s="51" t="s">
        <v>34</v>
      </c>
      <c r="G44" s="51" t="s">
        <v>35</v>
      </c>
      <c r="H44" s="52" t="s">
        <v>24</v>
      </c>
      <c r="I44" s="53" t="s">
        <v>25</v>
      </c>
      <c r="J44" s="106">
        <v>4</v>
      </c>
      <c r="K44" s="58" t="s">
        <v>136</v>
      </c>
      <c r="L44" s="67" t="s">
        <v>26</v>
      </c>
      <c r="M44" s="73" t="s">
        <v>44</v>
      </c>
      <c r="N44" s="56"/>
      <c r="O44" s="56">
        <f t="shared" si="0"/>
        <v>0</v>
      </c>
    </row>
    <row r="45" spans="1:15" ht="15" customHeight="1" x14ac:dyDescent="0.25">
      <c r="A45" s="47">
        <v>19</v>
      </c>
      <c r="B45" s="42" t="s">
        <v>20</v>
      </c>
      <c r="C45" s="62" t="s">
        <v>21</v>
      </c>
      <c r="D45" s="50" t="s">
        <v>22</v>
      </c>
      <c r="E45" s="63"/>
      <c r="F45" s="51" t="s">
        <v>34</v>
      </c>
      <c r="G45" s="51" t="s">
        <v>35</v>
      </c>
      <c r="H45" s="52" t="s">
        <v>24</v>
      </c>
      <c r="I45" s="53" t="s">
        <v>25</v>
      </c>
      <c r="J45" s="106">
        <v>2</v>
      </c>
      <c r="K45" s="58" t="s">
        <v>137</v>
      </c>
      <c r="L45" s="67" t="s">
        <v>26</v>
      </c>
      <c r="M45" s="73" t="s">
        <v>44</v>
      </c>
      <c r="N45" s="56"/>
      <c r="O45" s="56">
        <f t="shared" si="0"/>
        <v>0</v>
      </c>
    </row>
    <row r="46" spans="1:15" ht="15" customHeight="1" x14ac:dyDescent="0.25">
      <c r="A46" s="47">
        <v>20</v>
      </c>
      <c r="B46" s="42" t="s">
        <v>20</v>
      </c>
      <c r="C46" s="62" t="s">
        <v>21</v>
      </c>
      <c r="D46" s="50" t="s">
        <v>22</v>
      </c>
      <c r="E46" s="57"/>
      <c r="F46" s="51" t="s">
        <v>114</v>
      </c>
      <c r="G46" s="51" t="s">
        <v>139</v>
      </c>
      <c r="H46" s="52" t="s">
        <v>24</v>
      </c>
      <c r="I46" s="53" t="s">
        <v>25</v>
      </c>
      <c r="J46" s="106">
        <v>2</v>
      </c>
      <c r="K46" s="58" t="s">
        <v>138</v>
      </c>
      <c r="L46" s="67" t="s">
        <v>26</v>
      </c>
      <c r="M46" s="73" t="s">
        <v>44</v>
      </c>
      <c r="N46" s="56"/>
      <c r="O46" s="56">
        <f t="shared" si="0"/>
        <v>0</v>
      </c>
    </row>
    <row r="47" spans="1:15" ht="14.25" customHeight="1" x14ac:dyDescent="0.25">
      <c r="A47" s="47">
        <v>21</v>
      </c>
      <c r="B47" s="42" t="s">
        <v>20</v>
      </c>
      <c r="C47" s="62" t="s">
        <v>21</v>
      </c>
      <c r="D47" s="50" t="s">
        <v>22</v>
      </c>
      <c r="E47" s="57" t="s">
        <v>141</v>
      </c>
      <c r="F47" s="51" t="s">
        <v>43</v>
      </c>
      <c r="G47" s="51" t="s">
        <v>47</v>
      </c>
      <c r="H47" s="52" t="s">
        <v>24</v>
      </c>
      <c r="I47" s="53" t="s">
        <v>25</v>
      </c>
      <c r="J47" s="106">
        <v>1</v>
      </c>
      <c r="K47" s="58" t="s">
        <v>140</v>
      </c>
      <c r="L47" s="67" t="s">
        <v>26</v>
      </c>
      <c r="M47" s="73" t="s">
        <v>44</v>
      </c>
      <c r="N47" s="56"/>
      <c r="O47" s="56">
        <f t="shared" si="0"/>
        <v>0</v>
      </c>
    </row>
    <row r="48" spans="1:15" ht="15" customHeight="1" x14ac:dyDescent="0.25">
      <c r="A48" s="47">
        <v>22</v>
      </c>
      <c r="B48" s="42" t="s">
        <v>20</v>
      </c>
      <c r="C48" s="62" t="s">
        <v>21</v>
      </c>
      <c r="D48" s="50" t="s">
        <v>22</v>
      </c>
      <c r="E48" s="63"/>
      <c r="F48" s="51" t="s">
        <v>45</v>
      </c>
      <c r="G48" s="58" t="s">
        <v>46</v>
      </c>
      <c r="H48" s="52" t="s">
        <v>24</v>
      </c>
      <c r="I48" s="53" t="s">
        <v>25</v>
      </c>
      <c r="J48" s="106">
        <v>2</v>
      </c>
      <c r="K48" s="58" t="s">
        <v>84</v>
      </c>
      <c r="L48" s="67" t="s">
        <v>26</v>
      </c>
      <c r="M48" s="73" t="s">
        <v>44</v>
      </c>
      <c r="N48" s="56"/>
      <c r="O48" s="56">
        <f t="shared" si="0"/>
        <v>0</v>
      </c>
    </row>
    <row r="49" spans="1:15" ht="15" customHeight="1" x14ac:dyDescent="0.25">
      <c r="A49" s="47">
        <v>23</v>
      </c>
      <c r="B49" s="42" t="s">
        <v>20</v>
      </c>
      <c r="C49" s="62" t="s">
        <v>21</v>
      </c>
      <c r="D49" s="50" t="s">
        <v>52</v>
      </c>
      <c r="E49" s="57" t="s">
        <v>143</v>
      </c>
      <c r="F49" s="51" t="s">
        <v>34</v>
      </c>
      <c r="G49" s="51" t="s">
        <v>35</v>
      </c>
      <c r="H49" s="52" t="s">
        <v>24</v>
      </c>
      <c r="I49" s="53" t="s">
        <v>25</v>
      </c>
      <c r="J49" s="106">
        <v>1</v>
      </c>
      <c r="K49" s="58" t="s">
        <v>142</v>
      </c>
      <c r="L49" s="67" t="s">
        <v>26</v>
      </c>
      <c r="M49" s="73" t="s">
        <v>44</v>
      </c>
      <c r="N49" s="56"/>
      <c r="O49" s="56">
        <f t="shared" si="0"/>
        <v>0</v>
      </c>
    </row>
    <row r="50" spans="1:15" ht="15" customHeight="1" x14ac:dyDescent="0.25">
      <c r="A50" s="47">
        <v>24</v>
      </c>
      <c r="B50" s="42" t="s">
        <v>20</v>
      </c>
      <c r="C50" s="62" t="s">
        <v>21</v>
      </c>
      <c r="D50" s="50" t="s">
        <v>22</v>
      </c>
      <c r="E50" s="60"/>
      <c r="F50" s="51" t="s">
        <v>30</v>
      </c>
      <c r="G50" s="51" t="s">
        <v>31</v>
      </c>
      <c r="H50" s="52" t="s">
        <v>24</v>
      </c>
      <c r="I50" s="53" t="s">
        <v>25</v>
      </c>
      <c r="J50" s="106">
        <v>2</v>
      </c>
      <c r="K50" s="58" t="s">
        <v>67</v>
      </c>
      <c r="L50" s="67" t="s">
        <v>26</v>
      </c>
      <c r="M50" s="73" t="s">
        <v>44</v>
      </c>
      <c r="N50" s="56"/>
      <c r="O50" s="56">
        <f t="shared" si="0"/>
        <v>0</v>
      </c>
    </row>
    <row r="51" spans="1:15" ht="15" customHeight="1" x14ac:dyDescent="0.25">
      <c r="A51" s="47">
        <v>25</v>
      </c>
      <c r="B51" s="42" t="s">
        <v>20</v>
      </c>
      <c r="C51" s="62" t="s">
        <v>21</v>
      </c>
      <c r="D51" s="50" t="s">
        <v>22</v>
      </c>
      <c r="E51" s="57"/>
      <c r="F51" s="51" t="s">
        <v>48</v>
      </c>
      <c r="G51" s="51" t="s">
        <v>23</v>
      </c>
      <c r="H51" s="52" t="s">
        <v>24</v>
      </c>
      <c r="I51" s="53" t="s">
        <v>25</v>
      </c>
      <c r="J51" s="106">
        <v>4</v>
      </c>
      <c r="K51" s="58" t="s">
        <v>144</v>
      </c>
      <c r="L51" s="67" t="s">
        <v>26</v>
      </c>
      <c r="M51" s="73" t="s">
        <v>44</v>
      </c>
      <c r="N51" s="56"/>
      <c r="O51" s="56">
        <f t="shared" si="0"/>
        <v>0</v>
      </c>
    </row>
    <row r="52" spans="1:15" ht="15" customHeight="1" x14ac:dyDescent="0.25">
      <c r="A52" s="47">
        <v>26</v>
      </c>
      <c r="B52" s="42" t="s">
        <v>20</v>
      </c>
      <c r="C52" s="62" t="s">
        <v>21</v>
      </c>
      <c r="D52" s="50" t="s">
        <v>52</v>
      </c>
      <c r="E52" s="57" t="s">
        <v>147</v>
      </c>
      <c r="F52" s="51" t="s">
        <v>117</v>
      </c>
      <c r="G52" s="51" t="s">
        <v>146</v>
      </c>
      <c r="H52" s="52" t="s">
        <v>122</v>
      </c>
      <c r="I52" s="53" t="s">
        <v>25</v>
      </c>
      <c r="J52" s="106">
        <v>2</v>
      </c>
      <c r="K52" s="58" t="s">
        <v>145</v>
      </c>
      <c r="L52" s="67" t="s">
        <v>26</v>
      </c>
      <c r="M52" s="73" t="s">
        <v>44</v>
      </c>
      <c r="N52" s="56"/>
      <c r="O52" s="56">
        <f t="shared" si="0"/>
        <v>0</v>
      </c>
    </row>
    <row r="53" spans="1:15" ht="15" customHeight="1" x14ac:dyDescent="0.25">
      <c r="A53" s="47">
        <v>27</v>
      </c>
      <c r="B53" s="42" t="s">
        <v>20</v>
      </c>
      <c r="C53" s="62" t="s">
        <v>21</v>
      </c>
      <c r="D53" s="50" t="s">
        <v>52</v>
      </c>
      <c r="E53" s="57" t="s">
        <v>123</v>
      </c>
      <c r="F53" s="51" t="s">
        <v>170</v>
      </c>
      <c r="G53" s="51" t="s">
        <v>171</v>
      </c>
      <c r="H53" s="52" t="s">
        <v>122</v>
      </c>
      <c r="I53" s="53" t="s">
        <v>25</v>
      </c>
      <c r="J53" s="106">
        <v>2</v>
      </c>
      <c r="K53" s="58" t="s">
        <v>169</v>
      </c>
      <c r="L53" s="67" t="s">
        <v>26</v>
      </c>
      <c r="M53" s="73" t="s">
        <v>44</v>
      </c>
      <c r="N53" s="56"/>
      <c r="O53" s="56">
        <f t="shared" si="0"/>
        <v>0</v>
      </c>
    </row>
    <row r="54" spans="1:15" ht="15" customHeight="1" x14ac:dyDescent="0.25">
      <c r="A54" s="47">
        <v>28</v>
      </c>
      <c r="B54" s="42" t="s">
        <v>20</v>
      </c>
      <c r="C54" s="62" t="s">
        <v>21</v>
      </c>
      <c r="D54" s="50" t="s">
        <v>22</v>
      </c>
      <c r="E54" s="57"/>
      <c r="F54" s="51" t="s">
        <v>34</v>
      </c>
      <c r="G54" s="51" t="s">
        <v>35</v>
      </c>
      <c r="H54" s="52" t="s">
        <v>24</v>
      </c>
      <c r="I54" s="53" t="s">
        <v>25</v>
      </c>
      <c r="J54" s="106">
        <v>4</v>
      </c>
      <c r="K54" s="58" t="s">
        <v>68</v>
      </c>
      <c r="L54" s="55" t="s">
        <v>73</v>
      </c>
      <c r="M54" s="71" t="s">
        <v>58</v>
      </c>
      <c r="N54" s="56"/>
      <c r="O54" s="56">
        <f t="shared" si="0"/>
        <v>0</v>
      </c>
    </row>
    <row r="55" spans="1:15" ht="15" customHeight="1" x14ac:dyDescent="0.25">
      <c r="A55" s="47">
        <v>29</v>
      </c>
      <c r="B55" s="42" t="s">
        <v>20</v>
      </c>
      <c r="C55" s="62" t="s">
        <v>21</v>
      </c>
      <c r="D55" s="50" t="s">
        <v>52</v>
      </c>
      <c r="E55" s="57" t="s">
        <v>107</v>
      </c>
      <c r="F55" s="51" t="s">
        <v>94</v>
      </c>
      <c r="G55" s="51" t="s">
        <v>95</v>
      </c>
      <c r="H55" s="52" t="s">
        <v>24</v>
      </c>
      <c r="I55" s="53" t="s">
        <v>25</v>
      </c>
      <c r="J55" s="106">
        <v>2</v>
      </c>
      <c r="K55" s="58" t="s">
        <v>93</v>
      </c>
      <c r="L55" s="55" t="s">
        <v>75</v>
      </c>
      <c r="M55" s="73" t="s">
        <v>53</v>
      </c>
      <c r="N55" s="56"/>
      <c r="O55" s="56">
        <f t="shared" si="0"/>
        <v>0</v>
      </c>
    </row>
    <row r="56" spans="1:15" ht="15" customHeight="1" x14ac:dyDescent="0.25">
      <c r="A56" s="47">
        <v>30</v>
      </c>
      <c r="B56" s="42" t="s">
        <v>20</v>
      </c>
      <c r="C56" s="62" t="s">
        <v>21</v>
      </c>
      <c r="D56" s="50" t="s">
        <v>52</v>
      </c>
      <c r="E56" s="63"/>
      <c r="F56" s="51" t="s">
        <v>94</v>
      </c>
      <c r="G56" s="51" t="s">
        <v>98</v>
      </c>
      <c r="H56" s="52" t="s">
        <v>24</v>
      </c>
      <c r="I56" s="53" t="s">
        <v>25</v>
      </c>
      <c r="J56" s="106">
        <v>4</v>
      </c>
      <c r="K56" s="58" t="s">
        <v>96</v>
      </c>
      <c r="L56" s="55" t="s">
        <v>75</v>
      </c>
      <c r="M56" s="73" t="s">
        <v>53</v>
      </c>
      <c r="N56" s="56"/>
      <c r="O56" s="56">
        <f t="shared" si="0"/>
        <v>0</v>
      </c>
    </row>
    <row r="57" spans="1:15" ht="15" customHeight="1" x14ac:dyDescent="0.25">
      <c r="A57" s="47">
        <v>31</v>
      </c>
      <c r="B57" s="48" t="s">
        <v>20</v>
      </c>
      <c r="C57" s="69" t="s">
        <v>21</v>
      </c>
      <c r="D57" s="50" t="s">
        <v>52</v>
      </c>
      <c r="E57" s="57"/>
      <c r="F57" s="74" t="s">
        <v>55</v>
      </c>
      <c r="G57" s="74" t="s">
        <v>99</v>
      </c>
      <c r="H57" s="52" t="s">
        <v>24</v>
      </c>
      <c r="I57" s="53" t="s">
        <v>25</v>
      </c>
      <c r="J57" s="106">
        <v>4</v>
      </c>
      <c r="K57" s="61" t="s">
        <v>97</v>
      </c>
      <c r="L57" s="55" t="s">
        <v>75</v>
      </c>
      <c r="M57" s="73" t="s">
        <v>53</v>
      </c>
      <c r="N57" s="56"/>
      <c r="O57" s="56">
        <f t="shared" si="0"/>
        <v>0</v>
      </c>
    </row>
    <row r="58" spans="1:15" ht="15" customHeight="1" x14ac:dyDescent="0.25">
      <c r="A58" s="47">
        <v>32</v>
      </c>
      <c r="B58" s="42" t="s">
        <v>20</v>
      </c>
      <c r="C58" s="62" t="s">
        <v>21</v>
      </c>
      <c r="D58" s="50" t="s">
        <v>52</v>
      </c>
      <c r="E58" s="60" t="s">
        <v>102</v>
      </c>
      <c r="F58" s="74" t="s">
        <v>100</v>
      </c>
      <c r="G58" s="54" t="s">
        <v>101</v>
      </c>
      <c r="H58" s="52" t="s">
        <v>24</v>
      </c>
      <c r="I58" s="53" t="s">
        <v>25</v>
      </c>
      <c r="J58" s="106">
        <v>3</v>
      </c>
      <c r="K58" s="58" t="s">
        <v>79</v>
      </c>
      <c r="L58" s="55" t="s">
        <v>75</v>
      </c>
      <c r="M58" s="73" t="s">
        <v>53</v>
      </c>
      <c r="N58" s="56"/>
      <c r="O58" s="56">
        <f t="shared" si="0"/>
        <v>0</v>
      </c>
    </row>
    <row r="59" spans="1:15" ht="15" customHeight="1" x14ac:dyDescent="0.25">
      <c r="A59" s="47">
        <v>33</v>
      </c>
      <c r="B59" s="42" t="s">
        <v>20</v>
      </c>
      <c r="C59" s="62" t="s">
        <v>21</v>
      </c>
      <c r="D59" s="50" t="s">
        <v>52</v>
      </c>
      <c r="E59" s="63" t="s">
        <v>106</v>
      </c>
      <c r="F59" s="54" t="s">
        <v>104</v>
      </c>
      <c r="G59" s="54" t="s">
        <v>105</v>
      </c>
      <c r="H59" s="52" t="s">
        <v>24</v>
      </c>
      <c r="I59" s="53" t="s">
        <v>25</v>
      </c>
      <c r="J59" s="106">
        <v>1</v>
      </c>
      <c r="K59" s="58" t="s">
        <v>103</v>
      </c>
      <c r="L59" s="55" t="s">
        <v>75</v>
      </c>
      <c r="M59" s="73" t="s">
        <v>53</v>
      </c>
      <c r="N59" s="56"/>
      <c r="O59" s="56">
        <f t="shared" si="0"/>
        <v>0</v>
      </c>
    </row>
    <row r="60" spans="1:15" ht="15" customHeight="1" x14ac:dyDescent="0.25">
      <c r="A60" s="47">
        <v>34</v>
      </c>
      <c r="B60" s="42" t="s">
        <v>20</v>
      </c>
      <c r="C60" s="62" t="s">
        <v>21</v>
      </c>
      <c r="D60" s="50" t="s">
        <v>52</v>
      </c>
      <c r="E60" s="57"/>
      <c r="F60" s="51" t="s">
        <v>55</v>
      </c>
      <c r="G60" s="51" t="s">
        <v>99</v>
      </c>
      <c r="H60" s="52" t="s">
        <v>24</v>
      </c>
      <c r="I60" s="53" t="s">
        <v>25</v>
      </c>
      <c r="J60" s="106">
        <v>4</v>
      </c>
      <c r="K60" s="58" t="s">
        <v>74</v>
      </c>
      <c r="L60" s="55" t="s">
        <v>75</v>
      </c>
      <c r="M60" s="76" t="s">
        <v>53</v>
      </c>
      <c r="N60" s="56"/>
      <c r="O60" s="56">
        <f t="shared" si="0"/>
        <v>0</v>
      </c>
    </row>
    <row r="61" spans="1:15" ht="15" customHeight="1" x14ac:dyDescent="0.25">
      <c r="A61" s="47">
        <v>35</v>
      </c>
      <c r="B61" s="42" t="s">
        <v>20</v>
      </c>
      <c r="C61" s="62" t="s">
        <v>21</v>
      </c>
      <c r="D61" s="50" t="s">
        <v>22</v>
      </c>
      <c r="E61" s="57"/>
      <c r="F61" s="51" t="s">
        <v>114</v>
      </c>
      <c r="G61" s="51" t="s">
        <v>155</v>
      </c>
      <c r="H61" s="52" t="s">
        <v>24</v>
      </c>
      <c r="I61" s="53" t="s">
        <v>25</v>
      </c>
      <c r="J61" s="106">
        <v>4</v>
      </c>
      <c r="K61" s="58" t="s">
        <v>154</v>
      </c>
      <c r="L61" s="64" t="s">
        <v>57</v>
      </c>
      <c r="M61" s="73" t="s">
        <v>58</v>
      </c>
      <c r="N61" s="56"/>
      <c r="O61" s="56">
        <f t="shared" si="0"/>
        <v>0</v>
      </c>
    </row>
    <row r="62" spans="1:15" ht="15" customHeight="1" x14ac:dyDescent="0.25">
      <c r="A62" s="47">
        <v>36</v>
      </c>
      <c r="B62" s="42" t="s">
        <v>20</v>
      </c>
      <c r="C62" s="62" t="s">
        <v>21</v>
      </c>
      <c r="D62" s="50" t="s">
        <v>22</v>
      </c>
      <c r="E62" s="57"/>
      <c r="F62" s="51" t="s">
        <v>36</v>
      </c>
      <c r="G62" s="51" t="s">
        <v>37</v>
      </c>
      <c r="H62" s="52" t="s">
        <v>24</v>
      </c>
      <c r="I62" s="53" t="s">
        <v>25</v>
      </c>
      <c r="J62" s="106">
        <v>4</v>
      </c>
      <c r="K62" s="58" t="s">
        <v>80</v>
      </c>
      <c r="L62" s="64" t="s">
        <v>57</v>
      </c>
      <c r="M62" s="73" t="s">
        <v>58</v>
      </c>
      <c r="N62" s="56"/>
      <c r="O62" s="56">
        <f t="shared" si="0"/>
        <v>0</v>
      </c>
    </row>
    <row r="63" spans="1:15" ht="15" customHeight="1" x14ac:dyDescent="0.25">
      <c r="A63" s="47">
        <v>37</v>
      </c>
      <c r="B63" s="42" t="s">
        <v>20</v>
      </c>
      <c r="C63" s="62" t="s">
        <v>21</v>
      </c>
      <c r="D63" s="50" t="s">
        <v>22</v>
      </c>
      <c r="E63" s="57"/>
      <c r="F63" s="51" t="s">
        <v>28</v>
      </c>
      <c r="G63" s="51" t="s">
        <v>29</v>
      </c>
      <c r="H63" s="52" t="s">
        <v>24</v>
      </c>
      <c r="I63" s="53" t="s">
        <v>25</v>
      </c>
      <c r="J63" s="106">
        <v>4</v>
      </c>
      <c r="K63" s="58" t="s">
        <v>156</v>
      </c>
      <c r="L63" s="64" t="s">
        <v>57</v>
      </c>
      <c r="M63" s="73" t="s">
        <v>58</v>
      </c>
      <c r="N63" s="56"/>
      <c r="O63" s="56">
        <f t="shared" si="0"/>
        <v>0</v>
      </c>
    </row>
    <row r="64" spans="1:15" ht="15" customHeight="1" x14ac:dyDescent="0.25">
      <c r="A64" s="47">
        <v>38</v>
      </c>
      <c r="B64" s="42" t="s">
        <v>20</v>
      </c>
      <c r="C64" s="62" t="s">
        <v>21</v>
      </c>
      <c r="D64" s="50" t="s">
        <v>22</v>
      </c>
      <c r="E64" s="57"/>
      <c r="F64" s="51" t="s">
        <v>64</v>
      </c>
      <c r="G64" s="51" t="s">
        <v>91</v>
      </c>
      <c r="H64" s="52" t="s">
        <v>24</v>
      </c>
      <c r="I64" s="53" t="s">
        <v>25</v>
      </c>
      <c r="J64" s="106">
        <v>4</v>
      </c>
      <c r="K64" s="58" t="s">
        <v>65</v>
      </c>
      <c r="L64" s="64" t="s">
        <v>57</v>
      </c>
      <c r="M64" s="71" t="s">
        <v>58</v>
      </c>
      <c r="N64" s="56"/>
      <c r="O64" s="56">
        <f t="shared" si="0"/>
        <v>0</v>
      </c>
    </row>
    <row r="65" spans="1:15" ht="15" customHeight="1" x14ac:dyDescent="0.25">
      <c r="A65" s="47">
        <v>39</v>
      </c>
      <c r="B65" s="42" t="s">
        <v>20</v>
      </c>
      <c r="C65" s="62" t="s">
        <v>21</v>
      </c>
      <c r="D65" s="50" t="s">
        <v>22</v>
      </c>
      <c r="E65" s="63"/>
      <c r="F65" s="51" t="s">
        <v>48</v>
      </c>
      <c r="G65" s="51" t="s">
        <v>23</v>
      </c>
      <c r="H65" s="52" t="s">
        <v>24</v>
      </c>
      <c r="I65" s="53" t="s">
        <v>25</v>
      </c>
      <c r="J65" s="106">
        <v>4</v>
      </c>
      <c r="K65" s="58" t="s">
        <v>85</v>
      </c>
      <c r="L65" s="64" t="s">
        <v>57</v>
      </c>
      <c r="M65" s="71" t="s">
        <v>58</v>
      </c>
      <c r="N65" s="56"/>
      <c r="O65" s="56">
        <f t="shared" si="0"/>
        <v>0</v>
      </c>
    </row>
    <row r="66" spans="1:15" ht="15" customHeight="1" x14ac:dyDescent="0.25">
      <c r="A66" s="47">
        <v>40</v>
      </c>
      <c r="B66" s="42" t="s">
        <v>20</v>
      </c>
      <c r="C66" s="62" t="s">
        <v>21</v>
      </c>
      <c r="D66" s="50" t="s">
        <v>22</v>
      </c>
      <c r="E66" s="60"/>
      <c r="F66" s="54" t="s">
        <v>34</v>
      </c>
      <c r="G66" s="54" t="s">
        <v>35</v>
      </c>
      <c r="H66" s="52" t="s">
        <v>24</v>
      </c>
      <c r="I66" s="53" t="s">
        <v>25</v>
      </c>
      <c r="J66" s="106">
        <v>4</v>
      </c>
      <c r="K66" s="58" t="s">
        <v>86</v>
      </c>
      <c r="L66" s="64" t="s">
        <v>57</v>
      </c>
      <c r="M66" s="71" t="s">
        <v>58</v>
      </c>
      <c r="N66" s="56"/>
      <c r="O66" s="56">
        <f t="shared" si="0"/>
        <v>0</v>
      </c>
    </row>
    <row r="67" spans="1:15" s="30" customFormat="1" ht="15" customHeight="1" x14ac:dyDescent="0.25">
      <c r="A67" s="47">
        <v>41</v>
      </c>
      <c r="B67" s="42" t="s">
        <v>20</v>
      </c>
      <c r="C67" s="62" t="s">
        <v>21</v>
      </c>
      <c r="D67" s="50" t="s">
        <v>22</v>
      </c>
      <c r="E67" s="57"/>
      <c r="F67" s="51" t="s">
        <v>28</v>
      </c>
      <c r="G67" s="51" t="s">
        <v>41</v>
      </c>
      <c r="H67" s="52" t="s">
        <v>24</v>
      </c>
      <c r="I67" s="72" t="s">
        <v>25</v>
      </c>
      <c r="J67" s="106">
        <v>4</v>
      </c>
      <c r="K67" s="58" t="s">
        <v>88</v>
      </c>
      <c r="L67" s="55" t="s">
        <v>59</v>
      </c>
      <c r="M67" s="71" t="s">
        <v>42</v>
      </c>
      <c r="N67" s="56"/>
      <c r="O67" s="56">
        <f t="shared" si="0"/>
        <v>0</v>
      </c>
    </row>
    <row r="68" spans="1:15" ht="15" customHeight="1" x14ac:dyDescent="0.25">
      <c r="A68" s="47">
        <v>42</v>
      </c>
      <c r="B68" s="42" t="s">
        <v>20</v>
      </c>
      <c r="C68" s="62" t="s">
        <v>21</v>
      </c>
      <c r="D68" s="50" t="s">
        <v>52</v>
      </c>
      <c r="E68" s="63" t="s">
        <v>92</v>
      </c>
      <c r="F68" s="51" t="s">
        <v>64</v>
      </c>
      <c r="G68" s="51" t="s">
        <v>91</v>
      </c>
      <c r="H68" s="52" t="s">
        <v>24</v>
      </c>
      <c r="I68" s="53" t="s">
        <v>25</v>
      </c>
      <c r="J68" s="106">
        <v>1</v>
      </c>
      <c r="K68" s="58" t="s">
        <v>90</v>
      </c>
      <c r="L68" s="55" t="s">
        <v>59</v>
      </c>
      <c r="M68" s="73" t="s">
        <v>42</v>
      </c>
      <c r="N68" s="56"/>
      <c r="O68" s="56">
        <f t="shared" si="0"/>
        <v>0</v>
      </c>
    </row>
    <row r="69" spans="1:15" ht="15" customHeight="1" x14ac:dyDescent="0.25">
      <c r="A69" s="47">
        <v>43</v>
      </c>
      <c r="B69" s="42" t="s">
        <v>20</v>
      </c>
      <c r="C69" s="62" t="s">
        <v>21</v>
      </c>
      <c r="D69" s="50" t="s">
        <v>22</v>
      </c>
      <c r="E69" s="57"/>
      <c r="F69" s="51" t="s">
        <v>32</v>
      </c>
      <c r="G69" s="51" t="s">
        <v>33</v>
      </c>
      <c r="H69" s="52" t="s">
        <v>24</v>
      </c>
      <c r="I69" s="53" t="s">
        <v>25</v>
      </c>
      <c r="J69" s="106">
        <v>2</v>
      </c>
      <c r="K69" s="58" t="s">
        <v>72</v>
      </c>
      <c r="L69" s="67" t="s">
        <v>59</v>
      </c>
      <c r="M69" s="73" t="s">
        <v>76</v>
      </c>
      <c r="N69" s="56"/>
      <c r="O69" s="56">
        <f t="shared" si="0"/>
        <v>0</v>
      </c>
    </row>
    <row r="70" spans="1:15" ht="15" customHeight="1" x14ac:dyDescent="0.25">
      <c r="A70" s="47">
        <v>44</v>
      </c>
      <c r="B70" s="48" t="s">
        <v>20</v>
      </c>
      <c r="C70" s="69" t="s">
        <v>21</v>
      </c>
      <c r="D70" s="50" t="s">
        <v>22</v>
      </c>
      <c r="E70" s="57"/>
      <c r="F70" s="51" t="s">
        <v>114</v>
      </c>
      <c r="G70" s="51" t="s">
        <v>139</v>
      </c>
      <c r="H70" s="52" t="s">
        <v>24</v>
      </c>
      <c r="I70" s="53" t="s">
        <v>25</v>
      </c>
      <c r="J70" s="106">
        <v>2</v>
      </c>
      <c r="K70" s="58" t="s">
        <v>148</v>
      </c>
      <c r="L70" s="67" t="s">
        <v>59</v>
      </c>
      <c r="M70" s="73" t="s">
        <v>76</v>
      </c>
      <c r="N70" s="56"/>
      <c r="O70" s="56">
        <f t="shared" si="0"/>
        <v>0</v>
      </c>
    </row>
    <row r="71" spans="1:15" ht="15" customHeight="1" x14ac:dyDescent="0.25">
      <c r="A71" s="47">
        <v>45</v>
      </c>
      <c r="B71" s="48" t="s">
        <v>20</v>
      </c>
      <c r="C71" s="69" t="s">
        <v>21</v>
      </c>
      <c r="D71" s="50" t="s">
        <v>22</v>
      </c>
      <c r="E71" s="65"/>
      <c r="F71" s="51" t="s">
        <v>114</v>
      </c>
      <c r="G71" s="51" t="s">
        <v>139</v>
      </c>
      <c r="H71" s="52" t="s">
        <v>24</v>
      </c>
      <c r="I71" s="53" t="s">
        <v>25</v>
      </c>
      <c r="J71" s="106">
        <v>4</v>
      </c>
      <c r="K71" s="58" t="s">
        <v>149</v>
      </c>
      <c r="L71" s="67" t="s">
        <v>59</v>
      </c>
      <c r="M71" s="73" t="s">
        <v>76</v>
      </c>
      <c r="N71" s="56"/>
      <c r="O71" s="56">
        <f t="shared" si="0"/>
        <v>0</v>
      </c>
    </row>
    <row r="72" spans="1:15" ht="15" customHeight="1" x14ac:dyDescent="0.25">
      <c r="A72" s="47">
        <v>46</v>
      </c>
      <c r="B72" s="48" t="s">
        <v>20</v>
      </c>
      <c r="C72" s="69" t="s">
        <v>21</v>
      </c>
      <c r="D72" s="50" t="s">
        <v>52</v>
      </c>
      <c r="E72" s="60" t="s">
        <v>153</v>
      </c>
      <c r="F72" s="54" t="s">
        <v>151</v>
      </c>
      <c r="G72" s="54" t="s">
        <v>152</v>
      </c>
      <c r="H72" s="52" t="s">
        <v>122</v>
      </c>
      <c r="I72" s="53" t="s">
        <v>25</v>
      </c>
      <c r="J72" s="106">
        <v>4</v>
      </c>
      <c r="K72" s="58" t="s">
        <v>150</v>
      </c>
      <c r="L72" s="67" t="s">
        <v>59</v>
      </c>
      <c r="M72" s="73" t="s">
        <v>76</v>
      </c>
      <c r="N72" s="56"/>
      <c r="O72" s="56">
        <f t="shared" si="0"/>
        <v>0</v>
      </c>
    </row>
    <row r="73" spans="1:15" ht="15" customHeight="1" x14ac:dyDescent="0.25">
      <c r="A73" s="47">
        <v>47</v>
      </c>
      <c r="B73" s="42" t="s">
        <v>20</v>
      </c>
      <c r="C73" s="62" t="s">
        <v>21</v>
      </c>
      <c r="D73" s="50" t="s">
        <v>22</v>
      </c>
      <c r="E73" s="60"/>
      <c r="F73" s="54" t="s">
        <v>114</v>
      </c>
      <c r="G73" s="54" t="s">
        <v>139</v>
      </c>
      <c r="H73" s="52" t="s">
        <v>24</v>
      </c>
      <c r="I73" s="53" t="s">
        <v>25</v>
      </c>
      <c r="J73" s="106">
        <v>4</v>
      </c>
      <c r="K73" s="58" t="s">
        <v>157</v>
      </c>
      <c r="L73" s="67" t="s">
        <v>59</v>
      </c>
      <c r="M73" s="71" t="s">
        <v>58</v>
      </c>
      <c r="N73" s="56"/>
      <c r="O73" s="56">
        <f t="shared" si="0"/>
        <v>0</v>
      </c>
    </row>
    <row r="74" spans="1:15" ht="15" customHeight="1" x14ac:dyDescent="0.25">
      <c r="A74" s="47">
        <v>48</v>
      </c>
      <c r="B74" s="42" t="s">
        <v>20</v>
      </c>
      <c r="C74" s="62" t="s">
        <v>21</v>
      </c>
      <c r="D74" s="50" t="s">
        <v>22</v>
      </c>
      <c r="E74" s="60"/>
      <c r="F74" s="51" t="s">
        <v>32</v>
      </c>
      <c r="G74" s="51" t="s">
        <v>33</v>
      </c>
      <c r="H74" s="52" t="s">
        <v>24</v>
      </c>
      <c r="I74" s="53" t="s">
        <v>25</v>
      </c>
      <c r="J74" s="107">
        <v>4</v>
      </c>
      <c r="K74" s="61" t="s">
        <v>78</v>
      </c>
      <c r="L74" s="67" t="s">
        <v>59</v>
      </c>
      <c r="M74" s="71" t="s">
        <v>58</v>
      </c>
      <c r="N74" s="56"/>
      <c r="O74" s="56">
        <f t="shared" si="0"/>
        <v>0</v>
      </c>
    </row>
    <row r="75" spans="1:15" ht="15" customHeight="1" x14ac:dyDescent="0.25">
      <c r="A75" s="47">
        <v>49</v>
      </c>
      <c r="B75" s="48" t="s">
        <v>20</v>
      </c>
      <c r="C75" s="69" t="s">
        <v>21</v>
      </c>
      <c r="D75" s="50" t="s">
        <v>22</v>
      </c>
      <c r="E75" s="57"/>
      <c r="F75" s="51" t="s">
        <v>159</v>
      </c>
      <c r="G75" s="51" t="s">
        <v>160</v>
      </c>
      <c r="H75" s="52" t="s">
        <v>24</v>
      </c>
      <c r="I75" s="53" t="s">
        <v>25</v>
      </c>
      <c r="J75" s="106">
        <v>4</v>
      </c>
      <c r="K75" s="58" t="s">
        <v>158</v>
      </c>
      <c r="L75" s="67" t="s">
        <v>59</v>
      </c>
      <c r="M75" s="71" t="s">
        <v>58</v>
      </c>
      <c r="N75" s="56"/>
      <c r="O75" s="56">
        <f t="shared" si="0"/>
        <v>0</v>
      </c>
    </row>
    <row r="76" spans="1:15" ht="15" customHeight="1" x14ac:dyDescent="0.25">
      <c r="A76" s="47">
        <v>50</v>
      </c>
      <c r="B76" s="42" t="s">
        <v>20</v>
      </c>
      <c r="C76" s="62" t="s">
        <v>21</v>
      </c>
      <c r="D76" s="50" t="s">
        <v>52</v>
      </c>
      <c r="E76" s="60" t="s">
        <v>164</v>
      </c>
      <c r="F76" s="54" t="s">
        <v>162</v>
      </c>
      <c r="G76" s="54" t="s">
        <v>163</v>
      </c>
      <c r="H76" s="52" t="s">
        <v>122</v>
      </c>
      <c r="I76" s="53" t="s">
        <v>25</v>
      </c>
      <c r="J76" s="106">
        <v>6</v>
      </c>
      <c r="K76" s="58" t="s">
        <v>161</v>
      </c>
      <c r="L76" s="67" t="s">
        <v>59</v>
      </c>
      <c r="M76" s="73" t="s">
        <v>58</v>
      </c>
      <c r="N76" s="56"/>
      <c r="O76" s="56">
        <f t="shared" si="0"/>
        <v>0</v>
      </c>
    </row>
    <row r="77" spans="1:15" x14ac:dyDescent="0.25">
      <c r="A77" s="47">
        <v>51</v>
      </c>
      <c r="B77" s="42" t="s">
        <v>20</v>
      </c>
      <c r="C77" s="62" t="s">
        <v>21</v>
      </c>
      <c r="D77" s="50" t="s">
        <v>22</v>
      </c>
      <c r="E77" s="63"/>
      <c r="F77" s="66" t="s">
        <v>32</v>
      </c>
      <c r="G77" s="66" t="s">
        <v>54</v>
      </c>
      <c r="H77" s="52" t="s">
        <v>24</v>
      </c>
      <c r="I77" s="75" t="s">
        <v>25</v>
      </c>
      <c r="J77" s="106">
        <v>4</v>
      </c>
      <c r="K77" s="58" t="s">
        <v>89</v>
      </c>
      <c r="L77" s="55" t="s">
        <v>51</v>
      </c>
      <c r="M77" s="73" t="s">
        <v>42</v>
      </c>
      <c r="N77" s="56"/>
      <c r="O77" s="56">
        <f t="shared" si="0"/>
        <v>0</v>
      </c>
    </row>
    <row r="78" spans="1:15" x14ac:dyDescent="0.25">
      <c r="A78" s="47">
        <v>52</v>
      </c>
      <c r="B78" s="42" t="s">
        <v>20</v>
      </c>
      <c r="C78" s="62" t="s">
        <v>21</v>
      </c>
      <c r="D78" s="50" t="s">
        <v>52</v>
      </c>
      <c r="E78" s="57" t="s">
        <v>147</v>
      </c>
      <c r="F78" s="51" t="s">
        <v>117</v>
      </c>
      <c r="G78" s="51" t="s">
        <v>118</v>
      </c>
      <c r="H78" s="52" t="s">
        <v>122</v>
      </c>
      <c r="I78" s="53" t="s">
        <v>25</v>
      </c>
      <c r="J78" s="106">
        <v>2</v>
      </c>
      <c r="K78" s="58" t="s">
        <v>116</v>
      </c>
      <c r="L78" s="55" t="s">
        <v>51</v>
      </c>
      <c r="M78" s="71" t="s">
        <v>60</v>
      </c>
      <c r="N78" s="56"/>
      <c r="O78" s="56">
        <f t="shared" si="0"/>
        <v>0</v>
      </c>
    </row>
    <row r="79" spans="1:15" ht="15" customHeight="1" x14ac:dyDescent="0.25">
      <c r="A79" s="47">
        <v>53</v>
      </c>
      <c r="B79" s="42" t="s">
        <v>20</v>
      </c>
      <c r="C79" s="62" t="s">
        <v>21</v>
      </c>
      <c r="D79" s="50" t="s">
        <v>52</v>
      </c>
      <c r="E79" s="57" t="s">
        <v>123</v>
      </c>
      <c r="F79" s="51" t="s">
        <v>120</v>
      </c>
      <c r="G79" s="51" t="s">
        <v>121</v>
      </c>
      <c r="H79" s="52" t="s">
        <v>122</v>
      </c>
      <c r="I79" s="53" t="s">
        <v>25</v>
      </c>
      <c r="J79" s="106">
        <v>2</v>
      </c>
      <c r="K79" s="58" t="s">
        <v>119</v>
      </c>
      <c r="L79" s="55" t="s">
        <v>51</v>
      </c>
      <c r="M79" s="71" t="s">
        <v>60</v>
      </c>
      <c r="N79" s="56"/>
      <c r="O79" s="56">
        <f t="shared" si="0"/>
        <v>0</v>
      </c>
    </row>
    <row r="80" spans="1:15" ht="15" customHeight="1" x14ac:dyDescent="0.25">
      <c r="A80" s="47">
        <v>54</v>
      </c>
      <c r="B80" s="42" t="s">
        <v>20</v>
      </c>
      <c r="C80" s="62" t="s">
        <v>21</v>
      </c>
      <c r="D80" s="50" t="s">
        <v>52</v>
      </c>
      <c r="E80" s="57" t="s">
        <v>124</v>
      </c>
      <c r="F80" s="51" t="s">
        <v>120</v>
      </c>
      <c r="G80" s="51" t="s">
        <v>121</v>
      </c>
      <c r="H80" s="52" t="s">
        <v>122</v>
      </c>
      <c r="I80" s="53" t="s">
        <v>25</v>
      </c>
      <c r="J80" s="106">
        <v>4</v>
      </c>
      <c r="K80" s="58" t="s">
        <v>119</v>
      </c>
      <c r="L80" s="55" t="s">
        <v>51</v>
      </c>
      <c r="M80" s="71" t="s">
        <v>60</v>
      </c>
      <c r="N80" s="56"/>
      <c r="O80" s="56">
        <f t="shared" si="0"/>
        <v>0</v>
      </c>
    </row>
    <row r="81" spans="1:15" ht="15" customHeight="1" x14ac:dyDescent="0.25">
      <c r="A81" s="47">
        <v>55</v>
      </c>
      <c r="B81" s="42" t="s">
        <v>20</v>
      </c>
      <c r="C81" s="62" t="s">
        <v>21</v>
      </c>
      <c r="D81" s="50" t="s">
        <v>22</v>
      </c>
      <c r="E81" s="57" t="s">
        <v>131</v>
      </c>
      <c r="F81" s="51" t="s">
        <v>49</v>
      </c>
      <c r="G81" s="51" t="s">
        <v>126</v>
      </c>
      <c r="H81" s="52" t="s">
        <v>122</v>
      </c>
      <c r="I81" s="53" t="s">
        <v>25</v>
      </c>
      <c r="J81" s="106">
        <v>4</v>
      </c>
      <c r="K81" s="58" t="s">
        <v>125</v>
      </c>
      <c r="L81" s="55" t="s">
        <v>51</v>
      </c>
      <c r="M81" s="71" t="s">
        <v>60</v>
      </c>
      <c r="N81" s="56"/>
      <c r="O81" s="56">
        <f t="shared" si="0"/>
        <v>0</v>
      </c>
    </row>
    <row r="82" spans="1:15" ht="15" customHeight="1" x14ac:dyDescent="0.25">
      <c r="A82" s="47">
        <v>56</v>
      </c>
      <c r="B82" s="42" t="s">
        <v>20</v>
      </c>
      <c r="C82" s="62" t="s">
        <v>21</v>
      </c>
      <c r="D82" s="50" t="s">
        <v>22</v>
      </c>
      <c r="E82" s="57" t="s">
        <v>131</v>
      </c>
      <c r="F82" s="51" t="s">
        <v>49</v>
      </c>
      <c r="G82" s="51" t="s">
        <v>126</v>
      </c>
      <c r="H82" s="52" t="s">
        <v>122</v>
      </c>
      <c r="I82" s="53" t="s">
        <v>25</v>
      </c>
      <c r="J82" s="106">
        <v>4</v>
      </c>
      <c r="K82" s="58" t="s">
        <v>127</v>
      </c>
      <c r="L82" s="55" t="s">
        <v>51</v>
      </c>
      <c r="M82" s="71" t="s">
        <v>60</v>
      </c>
      <c r="N82" s="56"/>
      <c r="O82" s="56">
        <f t="shared" si="0"/>
        <v>0</v>
      </c>
    </row>
    <row r="83" spans="1:15" ht="15" customHeight="1" x14ac:dyDescent="0.25">
      <c r="A83" s="47">
        <v>57</v>
      </c>
      <c r="B83" s="48" t="s">
        <v>20</v>
      </c>
      <c r="C83" s="69" t="s">
        <v>21</v>
      </c>
      <c r="D83" s="50" t="s">
        <v>22</v>
      </c>
      <c r="E83" s="57" t="s">
        <v>131</v>
      </c>
      <c r="F83" s="51" t="s">
        <v>49</v>
      </c>
      <c r="G83" s="51" t="s">
        <v>126</v>
      </c>
      <c r="H83" s="52" t="s">
        <v>122</v>
      </c>
      <c r="I83" s="53" t="s">
        <v>25</v>
      </c>
      <c r="J83" s="106">
        <v>4</v>
      </c>
      <c r="K83" s="58" t="s">
        <v>128</v>
      </c>
      <c r="L83" s="55" t="s">
        <v>51</v>
      </c>
      <c r="M83" s="71" t="s">
        <v>60</v>
      </c>
      <c r="N83" s="56"/>
      <c r="O83" s="56">
        <f t="shared" si="0"/>
        <v>0</v>
      </c>
    </row>
    <row r="84" spans="1:15" ht="15" customHeight="1" x14ac:dyDescent="0.25">
      <c r="A84" s="47">
        <v>58</v>
      </c>
      <c r="B84" s="42" t="s">
        <v>20</v>
      </c>
      <c r="C84" s="62" t="s">
        <v>21</v>
      </c>
      <c r="D84" s="50" t="s">
        <v>52</v>
      </c>
      <c r="E84" s="63" t="s">
        <v>168</v>
      </c>
      <c r="F84" s="54" t="s">
        <v>129</v>
      </c>
      <c r="G84" s="54" t="s">
        <v>130</v>
      </c>
      <c r="H84" s="52" t="s">
        <v>122</v>
      </c>
      <c r="I84" s="53" t="s">
        <v>25</v>
      </c>
      <c r="J84" s="106">
        <v>6</v>
      </c>
      <c r="K84" s="58" t="s">
        <v>132</v>
      </c>
      <c r="L84" s="55" t="s">
        <v>51</v>
      </c>
      <c r="M84" s="73" t="s">
        <v>60</v>
      </c>
      <c r="N84" s="56"/>
      <c r="O84" s="56">
        <f t="shared" si="0"/>
        <v>0</v>
      </c>
    </row>
    <row r="85" spans="1:15" ht="15" customHeight="1" x14ac:dyDescent="0.25">
      <c r="A85" s="47">
        <v>59</v>
      </c>
      <c r="B85" s="77" t="s">
        <v>20</v>
      </c>
      <c r="C85" s="78" t="s">
        <v>21</v>
      </c>
      <c r="D85" s="79" t="s">
        <v>22</v>
      </c>
      <c r="E85" s="80" t="s">
        <v>342</v>
      </c>
      <c r="F85" s="81" t="s">
        <v>172</v>
      </c>
      <c r="G85" s="81" t="s">
        <v>33</v>
      </c>
      <c r="H85" s="82" t="s">
        <v>173</v>
      </c>
      <c r="I85" s="83" t="s">
        <v>174</v>
      </c>
      <c r="J85" s="109">
        <v>4</v>
      </c>
      <c r="K85" s="84" t="s">
        <v>175</v>
      </c>
      <c r="L85" s="85" t="s">
        <v>176</v>
      </c>
      <c r="M85" s="86" t="s">
        <v>177</v>
      </c>
      <c r="N85" s="56"/>
      <c r="O85" s="56">
        <f t="shared" si="0"/>
        <v>0</v>
      </c>
    </row>
    <row r="86" spans="1:15" ht="15" customHeight="1" x14ac:dyDescent="0.25">
      <c r="A86" s="47">
        <v>60</v>
      </c>
      <c r="B86" s="87" t="s">
        <v>20</v>
      </c>
      <c r="C86" s="88" t="s">
        <v>21</v>
      </c>
      <c r="D86" s="79" t="s">
        <v>22</v>
      </c>
      <c r="E86" s="80" t="s">
        <v>342</v>
      </c>
      <c r="F86" s="89" t="s">
        <v>172</v>
      </c>
      <c r="G86" s="86" t="s">
        <v>33</v>
      </c>
      <c r="H86" s="82" t="s">
        <v>173</v>
      </c>
      <c r="I86" s="83" t="s">
        <v>174</v>
      </c>
      <c r="J86" s="109">
        <v>4</v>
      </c>
      <c r="K86" s="84" t="s">
        <v>178</v>
      </c>
      <c r="L86" s="85" t="s">
        <v>176</v>
      </c>
      <c r="M86" s="86" t="s">
        <v>177</v>
      </c>
      <c r="N86" s="56"/>
      <c r="O86" s="56">
        <f t="shared" si="0"/>
        <v>0</v>
      </c>
    </row>
    <row r="87" spans="1:15" ht="15" customHeight="1" x14ac:dyDescent="0.25">
      <c r="A87" s="47">
        <v>61</v>
      </c>
      <c r="B87" s="87" t="s">
        <v>20</v>
      </c>
      <c r="C87" s="88" t="s">
        <v>21</v>
      </c>
      <c r="D87" s="79" t="s">
        <v>22</v>
      </c>
      <c r="E87" s="80" t="s">
        <v>342</v>
      </c>
      <c r="F87" s="81" t="s">
        <v>179</v>
      </c>
      <c r="G87" s="81" t="s">
        <v>155</v>
      </c>
      <c r="H87" s="82" t="s">
        <v>173</v>
      </c>
      <c r="I87" s="83" t="s">
        <v>174</v>
      </c>
      <c r="J87" s="109">
        <v>4</v>
      </c>
      <c r="K87" s="84" t="s">
        <v>180</v>
      </c>
      <c r="L87" s="85" t="s">
        <v>176</v>
      </c>
      <c r="M87" s="86" t="s">
        <v>177</v>
      </c>
      <c r="N87" s="56"/>
      <c r="O87" s="56">
        <f t="shared" si="0"/>
        <v>0</v>
      </c>
    </row>
    <row r="88" spans="1:15" ht="15" customHeight="1" x14ac:dyDescent="0.25">
      <c r="A88" s="47">
        <v>62</v>
      </c>
      <c r="B88" s="87" t="s">
        <v>20</v>
      </c>
      <c r="C88" s="88" t="s">
        <v>21</v>
      </c>
      <c r="D88" s="79" t="s">
        <v>22</v>
      </c>
      <c r="E88" s="80" t="s">
        <v>342</v>
      </c>
      <c r="F88" s="89" t="s">
        <v>181</v>
      </c>
      <c r="G88" s="89" t="s">
        <v>105</v>
      </c>
      <c r="H88" s="82" t="s">
        <v>173</v>
      </c>
      <c r="I88" s="83" t="s">
        <v>174</v>
      </c>
      <c r="J88" s="109">
        <v>4</v>
      </c>
      <c r="K88" s="84" t="s">
        <v>182</v>
      </c>
      <c r="L88" s="85" t="s">
        <v>176</v>
      </c>
      <c r="M88" s="86" t="s">
        <v>177</v>
      </c>
      <c r="N88" s="56"/>
      <c r="O88" s="56">
        <f t="shared" si="0"/>
        <v>0</v>
      </c>
    </row>
    <row r="89" spans="1:15" ht="15" customHeight="1" x14ac:dyDescent="0.25">
      <c r="A89" s="47">
        <v>63</v>
      </c>
      <c r="B89" s="87" t="s">
        <v>20</v>
      </c>
      <c r="C89" s="88" t="s">
        <v>21</v>
      </c>
      <c r="D89" s="79" t="s">
        <v>22</v>
      </c>
      <c r="E89" s="80" t="s">
        <v>342</v>
      </c>
      <c r="F89" s="89" t="s">
        <v>183</v>
      </c>
      <c r="G89" s="89" t="s">
        <v>46</v>
      </c>
      <c r="H89" s="82" t="s">
        <v>173</v>
      </c>
      <c r="I89" s="83" t="s">
        <v>174</v>
      </c>
      <c r="J89" s="109">
        <v>4</v>
      </c>
      <c r="K89" s="84" t="s">
        <v>184</v>
      </c>
      <c r="L89" s="85" t="s">
        <v>176</v>
      </c>
      <c r="M89" s="86" t="s">
        <v>177</v>
      </c>
      <c r="N89" s="56"/>
      <c r="O89" s="56">
        <f t="shared" si="0"/>
        <v>0</v>
      </c>
    </row>
    <row r="90" spans="1:15" ht="15" customHeight="1" x14ac:dyDescent="0.25">
      <c r="A90" s="47">
        <v>64</v>
      </c>
      <c r="B90" s="87" t="s">
        <v>20</v>
      </c>
      <c r="C90" s="88" t="s">
        <v>21</v>
      </c>
      <c r="D90" s="79" t="s">
        <v>22</v>
      </c>
      <c r="E90" s="80" t="s">
        <v>342</v>
      </c>
      <c r="F90" s="89" t="s">
        <v>185</v>
      </c>
      <c r="G90" s="89" t="s">
        <v>186</v>
      </c>
      <c r="H90" s="82" t="s">
        <v>173</v>
      </c>
      <c r="I90" s="83" t="s">
        <v>174</v>
      </c>
      <c r="J90" s="110">
        <v>4</v>
      </c>
      <c r="K90" s="84" t="s">
        <v>187</v>
      </c>
      <c r="L90" s="85" t="s">
        <v>176</v>
      </c>
      <c r="M90" s="86" t="s">
        <v>177</v>
      </c>
      <c r="N90" s="56"/>
      <c r="O90" s="56">
        <f t="shared" si="0"/>
        <v>0</v>
      </c>
    </row>
    <row r="91" spans="1:15" ht="15" customHeight="1" x14ac:dyDescent="0.25">
      <c r="A91" s="47">
        <v>65</v>
      </c>
      <c r="B91" s="87" t="s">
        <v>20</v>
      </c>
      <c r="C91" s="88" t="s">
        <v>21</v>
      </c>
      <c r="D91" s="79" t="s">
        <v>22</v>
      </c>
      <c r="E91" s="80" t="s">
        <v>327</v>
      </c>
      <c r="F91" s="89" t="s">
        <v>188</v>
      </c>
      <c r="G91" s="89" t="s">
        <v>50</v>
      </c>
      <c r="H91" s="82" t="s">
        <v>173</v>
      </c>
      <c r="I91" s="83" t="s">
        <v>174</v>
      </c>
      <c r="J91" s="109">
        <v>4</v>
      </c>
      <c r="K91" s="84" t="s">
        <v>189</v>
      </c>
      <c r="L91" s="85" t="s">
        <v>176</v>
      </c>
      <c r="M91" s="86" t="s">
        <v>177</v>
      </c>
      <c r="N91" s="56"/>
      <c r="O91" s="56">
        <f t="shared" ref="O91:O154" si="1">J91*N91</f>
        <v>0</v>
      </c>
    </row>
    <row r="92" spans="1:15" ht="15" customHeight="1" x14ac:dyDescent="0.25">
      <c r="A92" s="47">
        <v>66</v>
      </c>
      <c r="B92" s="87" t="s">
        <v>20</v>
      </c>
      <c r="C92" s="88" t="s">
        <v>21</v>
      </c>
      <c r="D92" s="79" t="s">
        <v>22</v>
      </c>
      <c r="E92" s="80" t="s">
        <v>342</v>
      </c>
      <c r="F92" s="89" t="s">
        <v>185</v>
      </c>
      <c r="G92" s="89" t="s">
        <v>186</v>
      </c>
      <c r="H92" s="82" t="s">
        <v>173</v>
      </c>
      <c r="I92" s="83" t="s">
        <v>174</v>
      </c>
      <c r="J92" s="109">
        <v>4</v>
      </c>
      <c r="K92" s="84" t="s">
        <v>190</v>
      </c>
      <c r="L92" s="85" t="s">
        <v>176</v>
      </c>
      <c r="M92" s="86" t="s">
        <v>177</v>
      </c>
      <c r="N92" s="56"/>
      <c r="O92" s="56">
        <f t="shared" si="1"/>
        <v>0</v>
      </c>
    </row>
    <row r="93" spans="1:15" ht="15" customHeight="1" x14ac:dyDescent="0.25">
      <c r="A93" s="47">
        <v>67</v>
      </c>
      <c r="B93" s="131" t="s">
        <v>20</v>
      </c>
      <c r="C93" s="132" t="s">
        <v>21</v>
      </c>
      <c r="D93" s="133" t="s">
        <v>22</v>
      </c>
      <c r="E93" s="90"/>
      <c r="F93" s="91" t="s">
        <v>191</v>
      </c>
      <c r="G93" s="91" t="s">
        <v>31</v>
      </c>
      <c r="H93" s="90" t="s">
        <v>173</v>
      </c>
      <c r="I93" s="90" t="s">
        <v>192</v>
      </c>
      <c r="J93" s="111">
        <v>4</v>
      </c>
      <c r="K93" s="92" t="s">
        <v>193</v>
      </c>
      <c r="L93" s="90" t="s">
        <v>194</v>
      </c>
      <c r="M93" s="91" t="s">
        <v>343</v>
      </c>
      <c r="N93" s="56"/>
      <c r="O93" s="56">
        <f t="shared" si="1"/>
        <v>0</v>
      </c>
    </row>
    <row r="94" spans="1:15" ht="15" customHeight="1" x14ac:dyDescent="0.25">
      <c r="A94" s="47">
        <v>68</v>
      </c>
      <c r="B94" s="118" t="s">
        <v>20</v>
      </c>
      <c r="C94" s="118" t="s">
        <v>21</v>
      </c>
      <c r="D94" s="118" t="s">
        <v>22</v>
      </c>
      <c r="E94" s="118"/>
      <c r="F94" s="140" t="s">
        <v>32</v>
      </c>
      <c r="G94" s="119" t="s">
        <v>195</v>
      </c>
      <c r="H94" s="120" t="s">
        <v>173</v>
      </c>
      <c r="I94" s="121" t="s">
        <v>196</v>
      </c>
      <c r="J94" s="122">
        <v>2</v>
      </c>
      <c r="K94" s="123" t="s">
        <v>197</v>
      </c>
      <c r="L94" s="124" t="s">
        <v>198</v>
      </c>
      <c r="M94" s="125" t="s">
        <v>53</v>
      </c>
      <c r="N94" s="56"/>
      <c r="O94" s="56">
        <f t="shared" si="1"/>
        <v>0</v>
      </c>
    </row>
    <row r="95" spans="1:15" ht="15" customHeight="1" x14ac:dyDescent="0.25">
      <c r="A95" s="47">
        <v>69</v>
      </c>
      <c r="B95" s="118" t="s">
        <v>20</v>
      </c>
      <c r="C95" s="118" t="s">
        <v>21</v>
      </c>
      <c r="D95" s="118" t="s">
        <v>52</v>
      </c>
      <c r="E95" s="118"/>
      <c r="F95" s="140" t="s">
        <v>114</v>
      </c>
      <c r="G95" s="119" t="s">
        <v>199</v>
      </c>
      <c r="H95" s="120" t="s">
        <v>173</v>
      </c>
      <c r="I95" s="126" t="s">
        <v>196</v>
      </c>
      <c r="J95" s="127">
        <v>4</v>
      </c>
      <c r="K95" s="123" t="s">
        <v>200</v>
      </c>
      <c r="L95" s="124" t="s">
        <v>198</v>
      </c>
      <c r="M95" s="125" t="s">
        <v>53</v>
      </c>
      <c r="N95" s="56"/>
      <c r="O95" s="56">
        <f t="shared" si="1"/>
        <v>0</v>
      </c>
    </row>
    <row r="96" spans="1:15" ht="15" customHeight="1" x14ac:dyDescent="0.25">
      <c r="A96" s="47">
        <v>70</v>
      </c>
      <c r="B96" s="118" t="s">
        <v>20</v>
      </c>
      <c r="C96" s="118" t="s">
        <v>21</v>
      </c>
      <c r="D96" s="118" t="s">
        <v>22</v>
      </c>
      <c r="E96" s="118"/>
      <c r="F96" s="140" t="s">
        <v>201</v>
      </c>
      <c r="G96" s="119" t="s">
        <v>260</v>
      </c>
      <c r="H96" s="120" t="s">
        <v>173</v>
      </c>
      <c r="I96" s="126" t="s">
        <v>196</v>
      </c>
      <c r="J96" s="122">
        <v>4</v>
      </c>
      <c r="K96" s="123" t="s">
        <v>202</v>
      </c>
      <c r="L96" s="124" t="s">
        <v>198</v>
      </c>
      <c r="M96" s="125" t="s">
        <v>53</v>
      </c>
      <c r="N96" s="56"/>
      <c r="O96" s="56">
        <f t="shared" si="1"/>
        <v>0</v>
      </c>
    </row>
    <row r="97" spans="1:15" ht="15" customHeight="1" x14ac:dyDescent="0.25">
      <c r="A97" s="47">
        <v>71</v>
      </c>
      <c r="B97" s="118" t="s">
        <v>20</v>
      </c>
      <c r="C97" s="118" t="s">
        <v>21</v>
      </c>
      <c r="D97" s="118" t="s">
        <v>22</v>
      </c>
      <c r="E97" s="118"/>
      <c r="F97" s="140" t="s">
        <v>32</v>
      </c>
      <c r="G97" s="119" t="s">
        <v>155</v>
      </c>
      <c r="H97" s="120" t="s">
        <v>173</v>
      </c>
      <c r="I97" s="126" t="s">
        <v>196</v>
      </c>
      <c r="J97" s="122">
        <v>4</v>
      </c>
      <c r="K97" s="123" t="s">
        <v>203</v>
      </c>
      <c r="L97" s="124" t="s">
        <v>198</v>
      </c>
      <c r="M97" s="125" t="s">
        <v>53</v>
      </c>
      <c r="N97" s="56"/>
      <c r="O97" s="56">
        <f t="shared" si="1"/>
        <v>0</v>
      </c>
    </row>
    <row r="98" spans="1:15" ht="15" customHeight="1" x14ac:dyDescent="0.25">
      <c r="A98" s="47">
        <v>72</v>
      </c>
      <c r="B98" s="118" t="s">
        <v>20</v>
      </c>
      <c r="C98" s="118" t="s">
        <v>21</v>
      </c>
      <c r="D98" s="118" t="s">
        <v>22</v>
      </c>
      <c r="E98" s="118"/>
      <c r="F98" s="141" t="s">
        <v>32</v>
      </c>
      <c r="G98" s="119" t="s">
        <v>155</v>
      </c>
      <c r="H98" s="120" t="s">
        <v>173</v>
      </c>
      <c r="I98" s="126" t="s">
        <v>196</v>
      </c>
      <c r="J98" s="122">
        <v>4</v>
      </c>
      <c r="K98" s="123" t="s">
        <v>204</v>
      </c>
      <c r="L98" s="124" t="s">
        <v>198</v>
      </c>
      <c r="M98" s="125" t="s">
        <v>53</v>
      </c>
      <c r="N98" s="56"/>
      <c r="O98" s="56">
        <f t="shared" si="1"/>
        <v>0</v>
      </c>
    </row>
    <row r="99" spans="1:15" ht="15" customHeight="1" x14ac:dyDescent="0.25">
      <c r="A99" s="47">
        <v>73</v>
      </c>
      <c r="B99" s="118" t="s">
        <v>20</v>
      </c>
      <c r="C99" s="118" t="s">
        <v>21</v>
      </c>
      <c r="D99" s="118" t="s">
        <v>22</v>
      </c>
      <c r="E99" s="118"/>
      <c r="F99" s="141" t="s">
        <v>32</v>
      </c>
      <c r="G99" s="119" t="s">
        <v>155</v>
      </c>
      <c r="H99" s="120" t="s">
        <v>173</v>
      </c>
      <c r="I99" s="126" t="s">
        <v>196</v>
      </c>
      <c r="J99" s="122">
        <v>4</v>
      </c>
      <c r="K99" s="123" t="s">
        <v>205</v>
      </c>
      <c r="L99" s="124" t="s">
        <v>198</v>
      </c>
      <c r="M99" s="125" t="s">
        <v>53</v>
      </c>
      <c r="N99" s="56"/>
      <c r="O99" s="56">
        <f t="shared" si="1"/>
        <v>0</v>
      </c>
    </row>
    <row r="100" spans="1:15" ht="15" customHeight="1" x14ac:dyDescent="0.25">
      <c r="A100" s="47">
        <v>74</v>
      </c>
      <c r="B100" s="118" t="s">
        <v>20</v>
      </c>
      <c r="C100" s="118" t="s">
        <v>21</v>
      </c>
      <c r="D100" s="118" t="s">
        <v>22</v>
      </c>
      <c r="E100" s="118"/>
      <c r="F100" s="141" t="s">
        <v>34</v>
      </c>
      <c r="G100" s="129" t="s">
        <v>206</v>
      </c>
      <c r="H100" s="120" t="s">
        <v>173</v>
      </c>
      <c r="I100" s="126" t="s">
        <v>196</v>
      </c>
      <c r="J100" s="122">
        <v>4</v>
      </c>
      <c r="K100" s="123" t="s">
        <v>207</v>
      </c>
      <c r="L100" s="124" t="s">
        <v>198</v>
      </c>
      <c r="M100" s="125" t="s">
        <v>53</v>
      </c>
      <c r="N100" s="56"/>
      <c r="O100" s="56">
        <f t="shared" si="1"/>
        <v>0</v>
      </c>
    </row>
    <row r="101" spans="1:15" ht="15" customHeight="1" x14ac:dyDescent="0.25">
      <c r="A101" s="47">
        <v>75</v>
      </c>
      <c r="B101" s="118" t="s">
        <v>20</v>
      </c>
      <c r="C101" s="118" t="s">
        <v>21</v>
      </c>
      <c r="D101" s="118" t="s">
        <v>22</v>
      </c>
      <c r="E101" s="118"/>
      <c r="F101" s="141" t="s">
        <v>208</v>
      </c>
      <c r="G101" s="119" t="s">
        <v>70</v>
      </c>
      <c r="H101" s="120" t="s">
        <v>173</v>
      </c>
      <c r="I101" s="126" t="s">
        <v>196</v>
      </c>
      <c r="J101" s="122">
        <v>4</v>
      </c>
      <c r="K101" s="123" t="s">
        <v>209</v>
      </c>
      <c r="L101" s="124" t="s">
        <v>198</v>
      </c>
      <c r="M101" s="125" t="s">
        <v>53</v>
      </c>
      <c r="N101" s="56"/>
      <c r="O101" s="56">
        <f t="shared" si="1"/>
        <v>0</v>
      </c>
    </row>
    <row r="102" spans="1:15" ht="15" customHeight="1" x14ac:dyDescent="0.25">
      <c r="A102" s="47">
        <v>76</v>
      </c>
      <c r="B102" s="118" t="s">
        <v>20</v>
      </c>
      <c r="C102" s="118" t="s">
        <v>21</v>
      </c>
      <c r="D102" s="118" t="s">
        <v>22</v>
      </c>
      <c r="E102" s="118"/>
      <c r="F102" s="140" t="s">
        <v>210</v>
      </c>
      <c r="G102" s="119" t="s">
        <v>211</v>
      </c>
      <c r="H102" s="120" t="s">
        <v>173</v>
      </c>
      <c r="I102" s="126" t="s">
        <v>196</v>
      </c>
      <c r="J102" s="122">
        <v>4</v>
      </c>
      <c r="K102" s="123" t="s">
        <v>212</v>
      </c>
      <c r="L102" s="124" t="s">
        <v>198</v>
      </c>
      <c r="M102" s="125" t="s">
        <v>53</v>
      </c>
      <c r="N102" s="56"/>
      <c r="O102" s="56">
        <f t="shared" si="1"/>
        <v>0</v>
      </c>
    </row>
    <row r="103" spans="1:15" ht="15" customHeight="1" x14ac:dyDescent="0.25">
      <c r="A103" s="47">
        <v>77</v>
      </c>
      <c r="B103" s="118" t="s">
        <v>20</v>
      </c>
      <c r="C103" s="118" t="s">
        <v>21</v>
      </c>
      <c r="D103" s="118" t="s">
        <v>22</v>
      </c>
      <c r="E103" s="118"/>
      <c r="F103" s="140" t="s">
        <v>28</v>
      </c>
      <c r="G103" s="119" t="s">
        <v>29</v>
      </c>
      <c r="H103" s="120" t="s">
        <v>173</v>
      </c>
      <c r="I103" s="126" t="s">
        <v>196</v>
      </c>
      <c r="J103" s="127">
        <v>2</v>
      </c>
      <c r="K103" s="123" t="s">
        <v>213</v>
      </c>
      <c r="L103" s="124" t="s">
        <v>198</v>
      </c>
      <c r="M103" s="125" t="s">
        <v>53</v>
      </c>
      <c r="N103" s="56"/>
      <c r="O103" s="56">
        <f t="shared" si="1"/>
        <v>0</v>
      </c>
    </row>
    <row r="104" spans="1:15" ht="15" customHeight="1" x14ac:dyDescent="0.25">
      <c r="A104" s="47">
        <v>78</v>
      </c>
      <c r="B104" s="118" t="s">
        <v>20</v>
      </c>
      <c r="C104" s="118" t="s">
        <v>21</v>
      </c>
      <c r="D104" s="118" t="s">
        <v>22</v>
      </c>
      <c r="E104" s="118"/>
      <c r="F104" s="140" t="s">
        <v>210</v>
      </c>
      <c r="G104" s="119" t="s">
        <v>211</v>
      </c>
      <c r="H104" s="120" t="s">
        <v>173</v>
      </c>
      <c r="I104" s="126" t="s">
        <v>196</v>
      </c>
      <c r="J104" s="122">
        <v>4</v>
      </c>
      <c r="K104" s="123" t="s">
        <v>214</v>
      </c>
      <c r="L104" s="124" t="s">
        <v>198</v>
      </c>
      <c r="M104" s="125" t="s">
        <v>53</v>
      </c>
      <c r="N104" s="56"/>
      <c r="O104" s="56">
        <f t="shared" si="1"/>
        <v>0</v>
      </c>
    </row>
    <row r="105" spans="1:15" ht="15" customHeight="1" x14ac:dyDescent="0.25">
      <c r="A105" s="47">
        <v>79</v>
      </c>
      <c r="B105" s="118" t="s">
        <v>20</v>
      </c>
      <c r="C105" s="118" t="s">
        <v>21</v>
      </c>
      <c r="D105" s="118" t="s">
        <v>22</v>
      </c>
      <c r="E105" s="118"/>
      <c r="F105" s="140" t="s">
        <v>38</v>
      </c>
      <c r="G105" s="129" t="s">
        <v>61</v>
      </c>
      <c r="H105" s="120" t="s">
        <v>173</v>
      </c>
      <c r="I105" s="126" t="s">
        <v>196</v>
      </c>
      <c r="J105" s="122">
        <v>4</v>
      </c>
      <c r="K105" s="123" t="s">
        <v>215</v>
      </c>
      <c r="L105" s="124" t="s">
        <v>198</v>
      </c>
      <c r="M105" s="125" t="s">
        <v>53</v>
      </c>
      <c r="N105" s="56"/>
      <c r="O105" s="56">
        <f t="shared" si="1"/>
        <v>0</v>
      </c>
    </row>
    <row r="106" spans="1:15" ht="15" customHeight="1" x14ac:dyDescent="0.25">
      <c r="A106" s="47">
        <v>80</v>
      </c>
      <c r="B106" s="118" t="s">
        <v>20</v>
      </c>
      <c r="C106" s="118" t="s">
        <v>21</v>
      </c>
      <c r="D106" s="118" t="s">
        <v>22</v>
      </c>
      <c r="E106" s="118"/>
      <c r="F106" s="140" t="s">
        <v>28</v>
      </c>
      <c r="G106" s="119" t="s">
        <v>29</v>
      </c>
      <c r="H106" s="120" t="s">
        <v>173</v>
      </c>
      <c r="I106" s="126" t="s">
        <v>196</v>
      </c>
      <c r="J106" s="122">
        <v>4</v>
      </c>
      <c r="K106" s="123" t="s">
        <v>216</v>
      </c>
      <c r="L106" s="124" t="s">
        <v>198</v>
      </c>
      <c r="M106" s="125" t="s">
        <v>53</v>
      </c>
      <c r="N106" s="56"/>
      <c r="O106" s="56">
        <f t="shared" si="1"/>
        <v>0</v>
      </c>
    </row>
    <row r="107" spans="1:15" ht="15" customHeight="1" x14ac:dyDescent="0.25">
      <c r="A107" s="47">
        <v>81</v>
      </c>
      <c r="B107" s="118" t="s">
        <v>20</v>
      </c>
      <c r="C107" s="118" t="s">
        <v>21</v>
      </c>
      <c r="D107" s="118" t="s">
        <v>52</v>
      </c>
      <c r="E107" s="118"/>
      <c r="F107" s="140" t="s">
        <v>188</v>
      </c>
      <c r="G107" s="119" t="s">
        <v>99</v>
      </c>
      <c r="H107" s="120" t="s">
        <v>173</v>
      </c>
      <c r="I107" s="121" t="s">
        <v>196</v>
      </c>
      <c r="J107" s="122">
        <v>4</v>
      </c>
      <c r="K107" s="123" t="s">
        <v>217</v>
      </c>
      <c r="L107" s="124" t="s">
        <v>198</v>
      </c>
      <c r="M107" s="125" t="s">
        <v>53</v>
      </c>
      <c r="N107" s="56"/>
      <c r="O107" s="56">
        <f t="shared" si="1"/>
        <v>0</v>
      </c>
    </row>
    <row r="108" spans="1:15" ht="15" customHeight="1" x14ac:dyDescent="0.25">
      <c r="A108" s="47">
        <v>82</v>
      </c>
      <c r="B108" s="118" t="s">
        <v>20</v>
      </c>
      <c r="C108" s="118" t="s">
        <v>21</v>
      </c>
      <c r="D108" s="118" t="s">
        <v>22</v>
      </c>
      <c r="E108" s="118"/>
      <c r="F108" s="140" t="s">
        <v>218</v>
      </c>
      <c r="G108" s="119" t="s">
        <v>37</v>
      </c>
      <c r="H108" s="120" t="s">
        <v>173</v>
      </c>
      <c r="I108" s="126" t="s">
        <v>196</v>
      </c>
      <c r="J108" s="127">
        <v>4</v>
      </c>
      <c r="K108" s="123" t="s">
        <v>220</v>
      </c>
      <c r="L108" s="124" t="s">
        <v>198</v>
      </c>
      <c r="M108" s="125" t="s">
        <v>53</v>
      </c>
      <c r="N108" s="56"/>
      <c r="O108" s="56">
        <f t="shared" si="1"/>
        <v>0</v>
      </c>
    </row>
    <row r="109" spans="1:15" ht="15" customHeight="1" x14ac:dyDescent="0.25">
      <c r="A109" s="47">
        <v>83</v>
      </c>
      <c r="B109" s="118" t="s">
        <v>20</v>
      </c>
      <c r="C109" s="118" t="s">
        <v>21</v>
      </c>
      <c r="D109" s="118" t="s">
        <v>52</v>
      </c>
      <c r="E109" s="118"/>
      <c r="F109" s="140" t="s">
        <v>188</v>
      </c>
      <c r="G109" s="119" t="s">
        <v>99</v>
      </c>
      <c r="H109" s="120" t="s">
        <v>173</v>
      </c>
      <c r="I109" s="130" t="s">
        <v>196</v>
      </c>
      <c r="J109" s="122">
        <v>4</v>
      </c>
      <c r="K109" s="123" t="s">
        <v>221</v>
      </c>
      <c r="L109" s="124" t="s">
        <v>198</v>
      </c>
      <c r="M109" s="125" t="s">
        <v>53</v>
      </c>
      <c r="N109" s="56"/>
      <c r="O109" s="56">
        <f t="shared" si="1"/>
        <v>0</v>
      </c>
    </row>
    <row r="110" spans="1:15" ht="15" customHeight="1" x14ac:dyDescent="0.25">
      <c r="A110" s="47">
        <v>84</v>
      </c>
      <c r="B110" s="118" t="s">
        <v>20</v>
      </c>
      <c r="C110" s="118" t="s">
        <v>21</v>
      </c>
      <c r="D110" s="118" t="s">
        <v>22</v>
      </c>
      <c r="E110" s="118"/>
      <c r="F110" s="141" t="s">
        <v>48</v>
      </c>
      <c r="G110" s="128" t="s">
        <v>23</v>
      </c>
      <c r="H110" s="120" t="s">
        <v>173</v>
      </c>
      <c r="I110" s="130" t="s">
        <v>196</v>
      </c>
      <c r="J110" s="122">
        <v>4</v>
      </c>
      <c r="K110" s="123" t="s">
        <v>222</v>
      </c>
      <c r="L110" s="124" t="s">
        <v>198</v>
      </c>
      <c r="M110" s="125" t="s">
        <v>53</v>
      </c>
      <c r="N110" s="56"/>
      <c r="O110" s="56">
        <f t="shared" si="1"/>
        <v>0</v>
      </c>
    </row>
    <row r="111" spans="1:15" ht="15" customHeight="1" x14ac:dyDescent="0.25">
      <c r="A111" s="47">
        <v>85</v>
      </c>
      <c r="B111" s="118" t="s">
        <v>20</v>
      </c>
      <c r="C111" s="118" t="s">
        <v>21</v>
      </c>
      <c r="D111" s="118" t="s">
        <v>22</v>
      </c>
      <c r="E111" s="118"/>
      <c r="F111" s="140" t="s">
        <v>223</v>
      </c>
      <c r="G111" s="129" t="s">
        <v>70</v>
      </c>
      <c r="H111" s="120" t="s">
        <v>173</v>
      </c>
      <c r="I111" s="130" t="s">
        <v>196</v>
      </c>
      <c r="J111" s="122">
        <v>4</v>
      </c>
      <c r="K111" s="123" t="s">
        <v>224</v>
      </c>
      <c r="L111" s="124" t="s">
        <v>198</v>
      </c>
      <c r="M111" s="125" t="s">
        <v>53</v>
      </c>
      <c r="N111" s="56"/>
      <c r="O111" s="56">
        <f t="shared" si="1"/>
        <v>0</v>
      </c>
    </row>
    <row r="112" spans="1:15" ht="15" customHeight="1" x14ac:dyDescent="0.25">
      <c r="A112" s="47">
        <v>86</v>
      </c>
      <c r="B112" s="118" t="s">
        <v>20</v>
      </c>
      <c r="C112" s="118" t="s">
        <v>21</v>
      </c>
      <c r="D112" s="118" t="s">
        <v>22</v>
      </c>
      <c r="E112" s="118"/>
      <c r="F112" s="141" t="s">
        <v>225</v>
      </c>
      <c r="G112" s="129" t="s">
        <v>41</v>
      </c>
      <c r="H112" s="120" t="s">
        <v>173</v>
      </c>
      <c r="I112" s="130" t="s">
        <v>196</v>
      </c>
      <c r="J112" s="122">
        <v>2</v>
      </c>
      <c r="K112" s="123" t="s">
        <v>226</v>
      </c>
      <c r="L112" s="124" t="s">
        <v>198</v>
      </c>
      <c r="M112" s="125" t="s">
        <v>53</v>
      </c>
      <c r="N112" s="56"/>
      <c r="O112" s="56">
        <f t="shared" si="1"/>
        <v>0</v>
      </c>
    </row>
    <row r="113" spans="1:15" ht="15" customHeight="1" x14ac:dyDescent="0.25">
      <c r="A113" s="47">
        <v>87</v>
      </c>
      <c r="B113" s="118" t="s">
        <v>20</v>
      </c>
      <c r="C113" s="118" t="s">
        <v>21</v>
      </c>
      <c r="D113" s="118" t="s">
        <v>22</v>
      </c>
      <c r="E113" s="118"/>
      <c r="F113" s="141" t="s">
        <v>225</v>
      </c>
      <c r="G113" s="128" t="s">
        <v>41</v>
      </c>
      <c r="H113" s="120" t="s">
        <v>173</v>
      </c>
      <c r="I113" s="130" t="s">
        <v>196</v>
      </c>
      <c r="J113" s="122">
        <v>2</v>
      </c>
      <c r="K113" s="123" t="s">
        <v>227</v>
      </c>
      <c r="L113" s="124" t="s">
        <v>198</v>
      </c>
      <c r="M113" s="125" t="s">
        <v>53</v>
      </c>
      <c r="N113" s="56"/>
      <c r="O113" s="56">
        <f t="shared" si="1"/>
        <v>0</v>
      </c>
    </row>
    <row r="114" spans="1:15" ht="15" customHeight="1" x14ac:dyDescent="0.25">
      <c r="A114" s="47">
        <v>88</v>
      </c>
      <c r="B114" s="118" t="s">
        <v>20</v>
      </c>
      <c r="C114" s="118" t="s">
        <v>21</v>
      </c>
      <c r="D114" s="118" t="s">
        <v>22</v>
      </c>
      <c r="E114" s="118"/>
      <c r="F114" s="140" t="s">
        <v>228</v>
      </c>
      <c r="G114" s="129" t="s">
        <v>39</v>
      </c>
      <c r="H114" s="120" t="s">
        <v>173</v>
      </c>
      <c r="I114" s="130" t="s">
        <v>196</v>
      </c>
      <c r="J114" s="122">
        <v>4</v>
      </c>
      <c r="K114" s="123" t="s">
        <v>229</v>
      </c>
      <c r="L114" s="124" t="s">
        <v>198</v>
      </c>
      <c r="M114" s="125" t="s">
        <v>53</v>
      </c>
      <c r="N114" s="56"/>
      <c r="O114" s="56">
        <f t="shared" si="1"/>
        <v>0</v>
      </c>
    </row>
    <row r="115" spans="1:15" ht="15" customHeight="1" x14ac:dyDescent="0.25">
      <c r="A115" s="47">
        <v>89</v>
      </c>
      <c r="B115" s="118" t="s">
        <v>20</v>
      </c>
      <c r="C115" s="118" t="s">
        <v>21</v>
      </c>
      <c r="D115" s="118" t="s">
        <v>22</v>
      </c>
      <c r="E115" s="118"/>
      <c r="F115" s="141" t="s">
        <v>230</v>
      </c>
      <c r="G115" s="129" t="s">
        <v>219</v>
      </c>
      <c r="H115" s="120" t="s">
        <v>173</v>
      </c>
      <c r="I115" s="130" t="s">
        <v>196</v>
      </c>
      <c r="J115" s="122">
        <v>4</v>
      </c>
      <c r="K115" s="123" t="s">
        <v>231</v>
      </c>
      <c r="L115" s="124" t="s">
        <v>198</v>
      </c>
      <c r="M115" s="125" t="s">
        <v>53</v>
      </c>
      <c r="N115" s="56"/>
      <c r="O115" s="56">
        <f t="shared" si="1"/>
        <v>0</v>
      </c>
    </row>
    <row r="116" spans="1:15" ht="15" customHeight="1" x14ac:dyDescent="0.25">
      <c r="A116" s="47">
        <v>90</v>
      </c>
      <c r="B116" s="118" t="s">
        <v>20</v>
      </c>
      <c r="C116" s="118" t="s">
        <v>21</v>
      </c>
      <c r="D116" s="118" t="s">
        <v>22</v>
      </c>
      <c r="E116" s="118"/>
      <c r="F116" s="141" t="s">
        <v>232</v>
      </c>
      <c r="G116" s="119" t="s">
        <v>211</v>
      </c>
      <c r="H116" s="120" t="s">
        <v>173</v>
      </c>
      <c r="I116" s="130" t="s">
        <v>196</v>
      </c>
      <c r="J116" s="122">
        <v>4</v>
      </c>
      <c r="K116" s="123" t="s">
        <v>233</v>
      </c>
      <c r="L116" s="124" t="s">
        <v>198</v>
      </c>
      <c r="M116" s="125" t="s">
        <v>53</v>
      </c>
      <c r="N116" s="56"/>
      <c r="O116" s="56">
        <f t="shared" si="1"/>
        <v>0</v>
      </c>
    </row>
    <row r="117" spans="1:15" ht="15" customHeight="1" x14ac:dyDescent="0.25">
      <c r="A117" s="47">
        <v>91</v>
      </c>
      <c r="B117" s="118" t="s">
        <v>20</v>
      </c>
      <c r="C117" s="118" t="s">
        <v>21</v>
      </c>
      <c r="D117" s="118" t="s">
        <v>22</v>
      </c>
      <c r="E117" s="118"/>
      <c r="F117" s="140" t="s">
        <v>234</v>
      </c>
      <c r="G117" s="129" t="s">
        <v>31</v>
      </c>
      <c r="H117" s="120" t="s">
        <v>173</v>
      </c>
      <c r="I117" s="130" t="s">
        <v>196</v>
      </c>
      <c r="J117" s="122">
        <v>4</v>
      </c>
      <c r="K117" s="123" t="s">
        <v>235</v>
      </c>
      <c r="L117" s="124" t="s">
        <v>198</v>
      </c>
      <c r="M117" s="125" t="s">
        <v>53</v>
      </c>
      <c r="N117" s="56"/>
      <c r="O117" s="56">
        <f t="shared" si="1"/>
        <v>0</v>
      </c>
    </row>
    <row r="118" spans="1:15" ht="15" customHeight="1" x14ac:dyDescent="0.25">
      <c r="A118" s="47">
        <v>92</v>
      </c>
      <c r="B118" s="118" t="s">
        <v>20</v>
      </c>
      <c r="C118" s="118" t="s">
        <v>21</v>
      </c>
      <c r="D118" s="118" t="s">
        <v>22</v>
      </c>
      <c r="E118" s="118"/>
      <c r="F118" s="140" t="s">
        <v>236</v>
      </c>
      <c r="G118" s="129" t="s">
        <v>70</v>
      </c>
      <c r="H118" s="120" t="s">
        <v>173</v>
      </c>
      <c r="I118" s="130" t="s">
        <v>196</v>
      </c>
      <c r="J118" s="122">
        <v>4</v>
      </c>
      <c r="K118" s="123" t="s">
        <v>237</v>
      </c>
      <c r="L118" s="124" t="s">
        <v>198</v>
      </c>
      <c r="M118" s="125" t="s">
        <v>53</v>
      </c>
      <c r="N118" s="56"/>
      <c r="O118" s="56">
        <f t="shared" si="1"/>
        <v>0</v>
      </c>
    </row>
    <row r="119" spans="1:15" ht="15" customHeight="1" x14ac:dyDescent="0.25">
      <c r="A119" s="47">
        <v>93</v>
      </c>
      <c r="B119" s="118" t="s">
        <v>20</v>
      </c>
      <c r="C119" s="118" t="s">
        <v>21</v>
      </c>
      <c r="D119" s="118" t="s">
        <v>22</v>
      </c>
      <c r="E119" s="118"/>
      <c r="F119" s="140" t="s">
        <v>238</v>
      </c>
      <c r="G119" s="129" t="s">
        <v>155</v>
      </c>
      <c r="H119" s="120" t="s">
        <v>173</v>
      </c>
      <c r="I119" s="130" t="s">
        <v>196</v>
      </c>
      <c r="J119" s="122">
        <v>4</v>
      </c>
      <c r="K119" s="123" t="s">
        <v>239</v>
      </c>
      <c r="L119" s="124" t="s">
        <v>198</v>
      </c>
      <c r="M119" s="125" t="s">
        <v>53</v>
      </c>
      <c r="N119" s="56"/>
      <c r="O119" s="56">
        <f t="shared" si="1"/>
        <v>0</v>
      </c>
    </row>
    <row r="120" spans="1:15" ht="15" customHeight="1" x14ac:dyDescent="0.25">
      <c r="A120" s="47">
        <v>94</v>
      </c>
      <c r="B120" s="118" t="s">
        <v>20</v>
      </c>
      <c r="C120" s="118" t="s">
        <v>346</v>
      </c>
      <c r="D120" s="118" t="s">
        <v>22</v>
      </c>
      <c r="E120" s="118"/>
      <c r="F120" s="141" t="s">
        <v>240</v>
      </c>
      <c r="G120" s="129" t="s">
        <v>241</v>
      </c>
      <c r="H120" s="120" t="s">
        <v>242</v>
      </c>
      <c r="I120" s="130" t="s">
        <v>196</v>
      </c>
      <c r="J120" s="122">
        <v>4</v>
      </c>
      <c r="K120" s="123" t="s">
        <v>243</v>
      </c>
      <c r="L120" s="124" t="s">
        <v>198</v>
      </c>
      <c r="M120" s="125" t="s">
        <v>53</v>
      </c>
      <c r="N120" s="56"/>
      <c r="O120" s="56">
        <f t="shared" si="1"/>
        <v>0</v>
      </c>
    </row>
    <row r="121" spans="1:15" ht="15" customHeight="1" x14ac:dyDescent="0.25">
      <c r="A121" s="47">
        <v>95</v>
      </c>
      <c r="B121" s="118" t="s">
        <v>20</v>
      </c>
      <c r="C121" s="118" t="s">
        <v>346</v>
      </c>
      <c r="D121" s="118" t="s">
        <v>22</v>
      </c>
      <c r="E121" s="118"/>
      <c r="F121" s="141" t="s">
        <v>244</v>
      </c>
      <c r="G121" s="129" t="s">
        <v>241</v>
      </c>
      <c r="H121" s="120" t="s">
        <v>242</v>
      </c>
      <c r="I121" s="130" t="s">
        <v>196</v>
      </c>
      <c r="J121" s="122">
        <v>4</v>
      </c>
      <c r="K121" s="123" t="s">
        <v>245</v>
      </c>
      <c r="L121" s="124" t="s">
        <v>198</v>
      </c>
      <c r="M121" s="125" t="s">
        <v>53</v>
      </c>
      <c r="N121" s="56"/>
      <c r="O121" s="56">
        <f t="shared" si="1"/>
        <v>0</v>
      </c>
    </row>
    <row r="122" spans="1:15" ht="15" customHeight="1" x14ac:dyDescent="0.25">
      <c r="A122" s="47">
        <v>96</v>
      </c>
      <c r="B122" s="118" t="s">
        <v>20</v>
      </c>
      <c r="C122" s="118" t="s">
        <v>21</v>
      </c>
      <c r="D122" s="118" t="s">
        <v>22</v>
      </c>
      <c r="E122" s="118"/>
      <c r="F122" s="140" t="s">
        <v>246</v>
      </c>
      <c r="G122" s="119" t="s">
        <v>33</v>
      </c>
      <c r="H122" s="120" t="s">
        <v>173</v>
      </c>
      <c r="I122" s="130" t="s">
        <v>196</v>
      </c>
      <c r="J122" s="122">
        <v>4</v>
      </c>
      <c r="K122" s="123" t="s">
        <v>247</v>
      </c>
      <c r="L122" s="124" t="s">
        <v>198</v>
      </c>
      <c r="M122" s="125" t="s">
        <v>53</v>
      </c>
      <c r="N122" s="56"/>
      <c r="O122" s="56">
        <f t="shared" si="1"/>
        <v>0</v>
      </c>
    </row>
    <row r="123" spans="1:15" ht="15" customHeight="1" x14ac:dyDescent="0.25">
      <c r="A123" s="47">
        <v>97</v>
      </c>
      <c r="B123" s="118" t="s">
        <v>20</v>
      </c>
      <c r="C123" s="118" t="s">
        <v>21</v>
      </c>
      <c r="D123" s="118" t="s">
        <v>22</v>
      </c>
      <c r="E123" s="118"/>
      <c r="F123" s="140" t="s">
        <v>248</v>
      </c>
      <c r="G123" s="119" t="s">
        <v>249</v>
      </c>
      <c r="H123" s="120" t="s">
        <v>173</v>
      </c>
      <c r="I123" s="130" t="s">
        <v>196</v>
      </c>
      <c r="J123" s="122">
        <v>4</v>
      </c>
      <c r="K123" s="123" t="s">
        <v>250</v>
      </c>
      <c r="L123" s="124" t="s">
        <v>198</v>
      </c>
      <c r="M123" s="125" t="s">
        <v>53</v>
      </c>
      <c r="N123" s="56"/>
      <c r="O123" s="56">
        <f t="shared" si="1"/>
        <v>0</v>
      </c>
    </row>
    <row r="124" spans="1:15" ht="15" customHeight="1" x14ac:dyDescent="0.25">
      <c r="A124" s="47">
        <v>98</v>
      </c>
      <c r="B124" s="94" t="s">
        <v>251</v>
      </c>
      <c r="C124" s="95" t="s">
        <v>252</v>
      </c>
      <c r="D124" s="96" t="s">
        <v>22</v>
      </c>
      <c r="E124" s="97"/>
      <c r="F124" s="98" t="s">
        <v>253</v>
      </c>
      <c r="G124" s="99" t="s">
        <v>285</v>
      </c>
      <c r="H124" s="100" t="s">
        <v>24</v>
      </c>
      <c r="I124" s="101" t="s">
        <v>196</v>
      </c>
      <c r="J124" s="112">
        <v>4</v>
      </c>
      <c r="K124" s="102" t="s">
        <v>254</v>
      </c>
      <c r="L124" s="103" t="s">
        <v>255</v>
      </c>
      <c r="M124" s="104" t="s">
        <v>344</v>
      </c>
      <c r="N124" s="56"/>
      <c r="O124" s="56">
        <f t="shared" si="1"/>
        <v>0</v>
      </c>
    </row>
    <row r="125" spans="1:15" ht="15" customHeight="1" x14ac:dyDescent="0.25">
      <c r="A125" s="47">
        <v>99</v>
      </c>
      <c r="B125" s="94" t="s">
        <v>251</v>
      </c>
      <c r="C125" s="95" t="s">
        <v>252</v>
      </c>
      <c r="D125" s="96" t="s">
        <v>22</v>
      </c>
      <c r="E125" s="97"/>
      <c r="F125" s="98" t="s">
        <v>253</v>
      </c>
      <c r="G125" s="99" t="s">
        <v>285</v>
      </c>
      <c r="H125" s="100" t="s">
        <v>24</v>
      </c>
      <c r="I125" s="101" t="s">
        <v>196</v>
      </c>
      <c r="J125" s="112">
        <v>4</v>
      </c>
      <c r="K125" s="102" t="s">
        <v>256</v>
      </c>
      <c r="L125" s="103" t="s">
        <v>255</v>
      </c>
      <c r="M125" s="104" t="s">
        <v>344</v>
      </c>
      <c r="N125" s="56"/>
      <c r="O125" s="56">
        <f t="shared" si="1"/>
        <v>0</v>
      </c>
    </row>
    <row r="126" spans="1:15" ht="15" customHeight="1" x14ac:dyDescent="0.25">
      <c r="A126" s="47">
        <v>100</v>
      </c>
      <c r="B126" s="94" t="s">
        <v>251</v>
      </c>
      <c r="C126" s="95" t="s">
        <v>252</v>
      </c>
      <c r="D126" s="96" t="s">
        <v>22</v>
      </c>
      <c r="E126" s="97"/>
      <c r="F126" s="98" t="s">
        <v>253</v>
      </c>
      <c r="G126" s="99" t="s">
        <v>285</v>
      </c>
      <c r="H126" s="100" t="s">
        <v>24</v>
      </c>
      <c r="I126" s="101" t="s">
        <v>196</v>
      </c>
      <c r="J126" s="112">
        <v>4</v>
      </c>
      <c r="K126" s="102" t="s">
        <v>257</v>
      </c>
      <c r="L126" s="103" t="s">
        <v>255</v>
      </c>
      <c r="M126" s="104" t="s">
        <v>344</v>
      </c>
      <c r="N126" s="56"/>
      <c r="O126" s="56">
        <f t="shared" si="1"/>
        <v>0</v>
      </c>
    </row>
    <row r="127" spans="1:15" ht="15" customHeight="1" x14ac:dyDescent="0.25">
      <c r="A127" s="47">
        <v>101</v>
      </c>
      <c r="B127" s="94" t="s">
        <v>251</v>
      </c>
      <c r="C127" s="95" t="s">
        <v>252</v>
      </c>
      <c r="D127" s="96" t="s">
        <v>22</v>
      </c>
      <c r="E127" s="97"/>
      <c r="F127" s="98" t="s">
        <v>258</v>
      </c>
      <c r="G127" s="105" t="s">
        <v>326</v>
      </c>
      <c r="H127" s="100" t="s">
        <v>24</v>
      </c>
      <c r="I127" s="101" t="s">
        <v>196</v>
      </c>
      <c r="J127" s="112">
        <v>4</v>
      </c>
      <c r="K127" s="102" t="s">
        <v>259</v>
      </c>
      <c r="L127" s="103" t="s">
        <v>255</v>
      </c>
      <c r="M127" s="104" t="s">
        <v>344</v>
      </c>
      <c r="N127" s="56"/>
      <c r="O127" s="56">
        <f t="shared" si="1"/>
        <v>0</v>
      </c>
    </row>
    <row r="128" spans="1:15" ht="15" customHeight="1" x14ac:dyDescent="0.25">
      <c r="A128" s="47">
        <v>102</v>
      </c>
      <c r="B128" s="93" t="s">
        <v>261</v>
      </c>
      <c r="C128" s="93" t="s">
        <v>21</v>
      </c>
      <c r="D128" s="93" t="s">
        <v>262</v>
      </c>
      <c r="E128" s="114" t="s">
        <v>328</v>
      </c>
      <c r="F128" s="115" t="s">
        <v>263</v>
      </c>
      <c r="G128" s="115" t="s">
        <v>264</v>
      </c>
      <c r="H128" s="93" t="s">
        <v>262</v>
      </c>
      <c r="I128" s="93" t="s">
        <v>196</v>
      </c>
      <c r="J128" s="116">
        <v>4</v>
      </c>
      <c r="K128" s="117" t="s">
        <v>265</v>
      </c>
      <c r="L128" s="93" t="s">
        <v>266</v>
      </c>
      <c r="M128" s="115" t="s">
        <v>345</v>
      </c>
      <c r="N128" s="113"/>
      <c r="O128" s="56">
        <f t="shared" si="1"/>
        <v>0</v>
      </c>
    </row>
    <row r="129" spans="1:15" ht="15" customHeight="1" x14ac:dyDescent="0.25">
      <c r="A129" s="47">
        <v>103</v>
      </c>
      <c r="B129" s="93" t="s">
        <v>261</v>
      </c>
      <c r="C129" s="93" t="s">
        <v>21</v>
      </c>
      <c r="D129" s="93" t="s">
        <v>267</v>
      </c>
      <c r="E129" s="93"/>
      <c r="F129" s="115" t="s">
        <v>268</v>
      </c>
      <c r="G129" s="115" t="s">
        <v>47</v>
      </c>
      <c r="H129" s="93" t="s">
        <v>269</v>
      </c>
      <c r="I129" s="93" t="s">
        <v>196</v>
      </c>
      <c r="J129" s="116">
        <v>2</v>
      </c>
      <c r="K129" s="117" t="s">
        <v>270</v>
      </c>
      <c r="L129" s="93" t="s">
        <v>266</v>
      </c>
      <c r="M129" s="115" t="s">
        <v>345</v>
      </c>
      <c r="N129" s="113"/>
      <c r="O129" s="56">
        <f t="shared" si="1"/>
        <v>0</v>
      </c>
    </row>
    <row r="130" spans="1:15" ht="15" customHeight="1" x14ac:dyDescent="0.25">
      <c r="A130" s="47">
        <v>104</v>
      </c>
      <c r="B130" s="93" t="s">
        <v>261</v>
      </c>
      <c r="C130" s="93" t="s">
        <v>21</v>
      </c>
      <c r="D130" s="93" t="s">
        <v>267</v>
      </c>
      <c r="E130" s="93"/>
      <c r="F130" s="115" t="s">
        <v>271</v>
      </c>
      <c r="G130" s="115" t="s">
        <v>47</v>
      </c>
      <c r="H130" s="93" t="s">
        <v>269</v>
      </c>
      <c r="I130" s="93" t="s">
        <v>196</v>
      </c>
      <c r="J130" s="134">
        <v>6</v>
      </c>
      <c r="K130" s="117" t="s">
        <v>272</v>
      </c>
      <c r="L130" s="93" t="s">
        <v>266</v>
      </c>
      <c r="M130" s="115" t="s">
        <v>345</v>
      </c>
      <c r="N130" s="113"/>
      <c r="O130" s="56">
        <f t="shared" si="1"/>
        <v>0</v>
      </c>
    </row>
    <row r="131" spans="1:15" ht="15" customHeight="1" x14ac:dyDescent="0.25">
      <c r="A131" s="47">
        <v>105</v>
      </c>
      <c r="B131" s="93" t="s">
        <v>261</v>
      </c>
      <c r="C131" s="93" t="s">
        <v>21</v>
      </c>
      <c r="D131" s="93" t="s">
        <v>267</v>
      </c>
      <c r="E131" s="93"/>
      <c r="F131" s="115" t="s">
        <v>273</v>
      </c>
      <c r="G131" s="115" t="s">
        <v>274</v>
      </c>
      <c r="H131" s="93" t="s">
        <v>122</v>
      </c>
      <c r="I131" s="93" t="s">
        <v>196</v>
      </c>
      <c r="J131" s="116">
        <v>2</v>
      </c>
      <c r="K131" s="117" t="s">
        <v>275</v>
      </c>
      <c r="L131" s="93" t="s">
        <v>266</v>
      </c>
      <c r="M131" s="115" t="s">
        <v>345</v>
      </c>
      <c r="N131" s="113"/>
      <c r="O131" s="56">
        <f t="shared" si="1"/>
        <v>0</v>
      </c>
    </row>
    <row r="132" spans="1:15" ht="15" customHeight="1" x14ac:dyDescent="0.25">
      <c r="A132" s="47">
        <v>106</v>
      </c>
      <c r="B132" s="93" t="s">
        <v>261</v>
      </c>
      <c r="C132" s="93" t="s">
        <v>21</v>
      </c>
      <c r="D132" s="93" t="s">
        <v>267</v>
      </c>
      <c r="E132" s="93"/>
      <c r="F132" s="115" t="s">
        <v>225</v>
      </c>
      <c r="G132" s="115" t="s">
        <v>41</v>
      </c>
      <c r="H132" s="93" t="s">
        <v>269</v>
      </c>
      <c r="I132" s="93" t="s">
        <v>196</v>
      </c>
      <c r="J132" s="116">
        <v>4</v>
      </c>
      <c r="K132" s="117" t="s">
        <v>276</v>
      </c>
      <c r="L132" s="93" t="s">
        <v>266</v>
      </c>
      <c r="M132" s="115" t="s">
        <v>345</v>
      </c>
      <c r="N132" s="56"/>
      <c r="O132" s="56">
        <f t="shared" si="1"/>
        <v>0</v>
      </c>
    </row>
    <row r="133" spans="1:15" ht="15" customHeight="1" x14ac:dyDescent="0.25">
      <c r="A133" s="47">
        <v>107</v>
      </c>
      <c r="B133" s="93" t="s">
        <v>261</v>
      </c>
      <c r="C133" s="93" t="s">
        <v>21</v>
      </c>
      <c r="D133" s="93" t="s">
        <v>262</v>
      </c>
      <c r="E133" s="93"/>
      <c r="F133" s="115" t="s">
        <v>277</v>
      </c>
      <c r="G133" s="115" t="s">
        <v>278</v>
      </c>
      <c r="H133" s="93" t="s">
        <v>122</v>
      </c>
      <c r="I133" s="93" t="s">
        <v>196</v>
      </c>
      <c r="J133" s="116">
        <v>2</v>
      </c>
      <c r="K133" s="117" t="s">
        <v>279</v>
      </c>
      <c r="L133" s="93" t="s">
        <v>266</v>
      </c>
      <c r="M133" s="115" t="s">
        <v>345</v>
      </c>
      <c r="N133" s="113"/>
      <c r="O133" s="56">
        <f t="shared" si="1"/>
        <v>0</v>
      </c>
    </row>
    <row r="134" spans="1:15" ht="15" customHeight="1" x14ac:dyDescent="0.25">
      <c r="A134" s="47">
        <v>108</v>
      </c>
      <c r="B134" s="93" t="s">
        <v>261</v>
      </c>
      <c r="C134" s="93" t="s">
        <v>21</v>
      </c>
      <c r="D134" s="93" t="s">
        <v>267</v>
      </c>
      <c r="E134" s="93"/>
      <c r="F134" s="115" t="s">
        <v>64</v>
      </c>
      <c r="G134" s="115" t="s">
        <v>91</v>
      </c>
      <c r="H134" s="93" t="s">
        <v>269</v>
      </c>
      <c r="I134" s="93" t="s">
        <v>196</v>
      </c>
      <c r="J134" s="116">
        <v>4</v>
      </c>
      <c r="K134" s="117" t="s">
        <v>280</v>
      </c>
      <c r="L134" s="93" t="s">
        <v>266</v>
      </c>
      <c r="M134" s="115" t="s">
        <v>345</v>
      </c>
      <c r="N134" s="56"/>
      <c r="O134" s="56">
        <f t="shared" si="1"/>
        <v>0</v>
      </c>
    </row>
    <row r="135" spans="1:15" ht="15" customHeight="1" x14ac:dyDescent="0.25">
      <c r="A135" s="47">
        <v>109</v>
      </c>
      <c r="B135" s="93" t="s">
        <v>261</v>
      </c>
      <c r="C135" s="93" t="s">
        <v>21</v>
      </c>
      <c r="D135" s="93" t="s">
        <v>267</v>
      </c>
      <c r="E135" s="93"/>
      <c r="F135" s="115" t="s">
        <v>30</v>
      </c>
      <c r="G135" s="115" t="s">
        <v>31</v>
      </c>
      <c r="H135" s="93" t="s">
        <v>269</v>
      </c>
      <c r="I135" s="93" t="s">
        <v>196</v>
      </c>
      <c r="J135" s="116">
        <v>4</v>
      </c>
      <c r="K135" s="117" t="s">
        <v>281</v>
      </c>
      <c r="L135" s="93" t="s">
        <v>266</v>
      </c>
      <c r="M135" s="115" t="s">
        <v>345</v>
      </c>
      <c r="N135" s="56"/>
      <c r="O135" s="56">
        <f t="shared" si="1"/>
        <v>0</v>
      </c>
    </row>
    <row r="136" spans="1:15" ht="15" customHeight="1" x14ac:dyDescent="0.25">
      <c r="A136" s="47">
        <v>110</v>
      </c>
      <c r="B136" s="93" t="s">
        <v>261</v>
      </c>
      <c r="C136" s="93" t="s">
        <v>21</v>
      </c>
      <c r="D136" s="93" t="s">
        <v>267</v>
      </c>
      <c r="E136" s="93"/>
      <c r="F136" s="115" t="s">
        <v>282</v>
      </c>
      <c r="G136" s="115" t="s">
        <v>47</v>
      </c>
      <c r="H136" s="93" t="s">
        <v>269</v>
      </c>
      <c r="I136" s="93" t="s">
        <v>196</v>
      </c>
      <c r="J136" s="116">
        <v>4</v>
      </c>
      <c r="K136" s="117" t="s">
        <v>283</v>
      </c>
      <c r="L136" s="93" t="s">
        <v>266</v>
      </c>
      <c r="M136" s="115" t="s">
        <v>345</v>
      </c>
      <c r="N136" s="113"/>
      <c r="O136" s="56">
        <f t="shared" si="1"/>
        <v>0</v>
      </c>
    </row>
    <row r="137" spans="1:15" ht="15" customHeight="1" x14ac:dyDescent="0.25">
      <c r="A137" s="47">
        <v>111</v>
      </c>
      <c r="B137" s="93" t="s">
        <v>261</v>
      </c>
      <c r="C137" s="93" t="s">
        <v>21</v>
      </c>
      <c r="D137" s="93" t="s">
        <v>267</v>
      </c>
      <c r="E137" s="93"/>
      <c r="F137" s="115" t="s">
        <v>284</v>
      </c>
      <c r="G137" s="115" t="s">
        <v>285</v>
      </c>
      <c r="H137" s="93" t="s">
        <v>269</v>
      </c>
      <c r="I137" s="93" t="s">
        <v>196</v>
      </c>
      <c r="J137" s="116">
        <v>4</v>
      </c>
      <c r="K137" s="117" t="s">
        <v>286</v>
      </c>
      <c r="L137" s="93" t="s">
        <v>266</v>
      </c>
      <c r="M137" s="115" t="s">
        <v>345</v>
      </c>
      <c r="N137" s="56"/>
      <c r="O137" s="56">
        <f t="shared" si="1"/>
        <v>0</v>
      </c>
    </row>
    <row r="138" spans="1:15" ht="15" customHeight="1" x14ac:dyDescent="0.25">
      <c r="A138" s="47">
        <v>112</v>
      </c>
      <c r="B138" s="93" t="s">
        <v>261</v>
      </c>
      <c r="C138" s="93" t="s">
        <v>21</v>
      </c>
      <c r="D138" s="93" t="s">
        <v>267</v>
      </c>
      <c r="E138" s="93"/>
      <c r="F138" s="115" t="s">
        <v>30</v>
      </c>
      <c r="G138" s="115" t="s">
        <v>31</v>
      </c>
      <c r="H138" s="93" t="s">
        <v>269</v>
      </c>
      <c r="I138" s="93" t="s">
        <v>196</v>
      </c>
      <c r="J138" s="116">
        <v>4</v>
      </c>
      <c r="K138" s="117" t="s">
        <v>287</v>
      </c>
      <c r="L138" s="93" t="s">
        <v>266</v>
      </c>
      <c r="M138" s="115" t="s">
        <v>345</v>
      </c>
      <c r="N138" s="56"/>
      <c r="O138" s="56">
        <f t="shared" si="1"/>
        <v>0</v>
      </c>
    </row>
    <row r="139" spans="1:15" ht="15" customHeight="1" x14ac:dyDescent="0.25">
      <c r="A139" s="47">
        <v>113</v>
      </c>
      <c r="B139" s="93" t="s">
        <v>261</v>
      </c>
      <c r="C139" s="93" t="s">
        <v>21</v>
      </c>
      <c r="D139" s="93" t="s">
        <v>267</v>
      </c>
      <c r="E139" s="93"/>
      <c r="F139" s="115" t="s">
        <v>30</v>
      </c>
      <c r="G139" s="115" t="s">
        <v>31</v>
      </c>
      <c r="H139" s="93" t="s">
        <v>269</v>
      </c>
      <c r="I139" s="93" t="s">
        <v>196</v>
      </c>
      <c r="J139" s="116">
        <v>4</v>
      </c>
      <c r="K139" s="117" t="s">
        <v>288</v>
      </c>
      <c r="L139" s="93" t="s">
        <v>266</v>
      </c>
      <c r="M139" s="115" t="s">
        <v>345</v>
      </c>
      <c r="N139" s="56"/>
      <c r="O139" s="56">
        <f t="shared" si="1"/>
        <v>0</v>
      </c>
    </row>
    <row r="140" spans="1:15" ht="15" customHeight="1" x14ac:dyDescent="0.25">
      <c r="A140" s="47">
        <v>114</v>
      </c>
      <c r="B140" s="93" t="s">
        <v>261</v>
      </c>
      <c r="C140" s="93" t="s">
        <v>21</v>
      </c>
      <c r="D140" s="93" t="s">
        <v>267</v>
      </c>
      <c r="E140" s="93"/>
      <c r="F140" s="115" t="s">
        <v>45</v>
      </c>
      <c r="G140" s="115" t="s">
        <v>289</v>
      </c>
      <c r="H140" s="93" t="s">
        <v>269</v>
      </c>
      <c r="I140" s="93" t="s">
        <v>196</v>
      </c>
      <c r="J140" s="116">
        <v>4</v>
      </c>
      <c r="K140" s="117" t="s">
        <v>290</v>
      </c>
      <c r="L140" s="93" t="s">
        <v>266</v>
      </c>
      <c r="M140" s="115" t="s">
        <v>345</v>
      </c>
      <c r="N140" s="113"/>
      <c r="O140" s="56">
        <f t="shared" si="1"/>
        <v>0</v>
      </c>
    </row>
    <row r="141" spans="1:15" ht="15" customHeight="1" x14ac:dyDescent="0.25">
      <c r="A141" s="47">
        <v>115</v>
      </c>
      <c r="B141" s="93" t="s">
        <v>261</v>
      </c>
      <c r="C141" s="93" t="s">
        <v>21</v>
      </c>
      <c r="D141" s="93" t="s">
        <v>267</v>
      </c>
      <c r="E141" s="93"/>
      <c r="F141" s="115" t="s">
        <v>232</v>
      </c>
      <c r="G141" s="115" t="s">
        <v>211</v>
      </c>
      <c r="H141" s="93" t="s">
        <v>269</v>
      </c>
      <c r="I141" s="93" t="s">
        <v>196</v>
      </c>
      <c r="J141" s="116">
        <v>4</v>
      </c>
      <c r="K141" s="117" t="s">
        <v>291</v>
      </c>
      <c r="L141" s="93" t="s">
        <v>266</v>
      </c>
      <c r="M141" s="115" t="s">
        <v>345</v>
      </c>
      <c r="N141" s="56"/>
      <c r="O141" s="56">
        <f t="shared" si="1"/>
        <v>0</v>
      </c>
    </row>
    <row r="142" spans="1:15" ht="15" customHeight="1" x14ac:dyDescent="0.25">
      <c r="A142" s="47">
        <v>116</v>
      </c>
      <c r="B142" s="93" t="s">
        <v>261</v>
      </c>
      <c r="C142" s="93" t="s">
        <v>21</v>
      </c>
      <c r="D142" s="93" t="s">
        <v>267</v>
      </c>
      <c r="E142" s="93"/>
      <c r="F142" s="115" t="s">
        <v>34</v>
      </c>
      <c r="G142" s="115" t="s">
        <v>35</v>
      </c>
      <c r="H142" s="93" t="s">
        <v>269</v>
      </c>
      <c r="I142" s="93" t="s">
        <v>196</v>
      </c>
      <c r="J142" s="116">
        <v>4</v>
      </c>
      <c r="K142" s="117" t="s">
        <v>292</v>
      </c>
      <c r="L142" s="93" t="s">
        <v>266</v>
      </c>
      <c r="M142" s="115" t="s">
        <v>345</v>
      </c>
      <c r="N142" s="56"/>
      <c r="O142" s="56">
        <f t="shared" si="1"/>
        <v>0</v>
      </c>
    </row>
    <row r="143" spans="1:15" ht="15" customHeight="1" x14ac:dyDescent="0.25">
      <c r="A143" s="47">
        <v>117</v>
      </c>
      <c r="B143" s="93" t="s">
        <v>261</v>
      </c>
      <c r="C143" s="93" t="s">
        <v>21</v>
      </c>
      <c r="D143" s="93" t="s">
        <v>267</v>
      </c>
      <c r="E143" s="93"/>
      <c r="F143" s="115" t="s">
        <v>293</v>
      </c>
      <c r="G143" s="115" t="s">
        <v>324</v>
      </c>
      <c r="H143" s="93" t="s">
        <v>269</v>
      </c>
      <c r="I143" s="93" t="s">
        <v>196</v>
      </c>
      <c r="J143" s="116">
        <v>4</v>
      </c>
      <c r="K143" s="117" t="s">
        <v>294</v>
      </c>
      <c r="L143" s="93" t="s">
        <v>266</v>
      </c>
      <c r="M143" s="115" t="s">
        <v>345</v>
      </c>
      <c r="N143" s="113"/>
      <c r="O143" s="56">
        <f t="shared" si="1"/>
        <v>0</v>
      </c>
    </row>
    <row r="144" spans="1:15" ht="15" customHeight="1" x14ac:dyDescent="0.25">
      <c r="A144" s="47">
        <v>118</v>
      </c>
      <c r="B144" s="93" t="s">
        <v>261</v>
      </c>
      <c r="C144" s="93" t="s">
        <v>21</v>
      </c>
      <c r="D144" s="93" t="s">
        <v>262</v>
      </c>
      <c r="E144" s="114" t="s">
        <v>328</v>
      </c>
      <c r="F144" s="115" t="s">
        <v>295</v>
      </c>
      <c r="G144" s="115" t="s">
        <v>264</v>
      </c>
      <c r="H144" s="93" t="s">
        <v>262</v>
      </c>
      <c r="I144" s="93" t="s">
        <v>196</v>
      </c>
      <c r="J144" s="116">
        <v>2</v>
      </c>
      <c r="K144" s="117" t="s">
        <v>296</v>
      </c>
      <c r="L144" s="93" t="s">
        <v>266</v>
      </c>
      <c r="M144" s="115" t="s">
        <v>345</v>
      </c>
      <c r="N144" s="113"/>
      <c r="O144" s="56">
        <f t="shared" si="1"/>
        <v>0</v>
      </c>
    </row>
    <row r="145" spans="1:15" ht="15" customHeight="1" x14ac:dyDescent="0.25">
      <c r="A145" s="47">
        <v>119</v>
      </c>
      <c r="B145" s="93" t="s">
        <v>261</v>
      </c>
      <c r="C145" s="93" t="s">
        <v>21</v>
      </c>
      <c r="D145" s="93" t="s">
        <v>267</v>
      </c>
      <c r="E145" s="93"/>
      <c r="F145" s="115" t="s">
        <v>297</v>
      </c>
      <c r="G145" s="115" t="s">
        <v>298</v>
      </c>
      <c r="H145" s="93" t="s">
        <v>269</v>
      </c>
      <c r="I145" s="93" t="s">
        <v>196</v>
      </c>
      <c r="J145" s="116">
        <v>4</v>
      </c>
      <c r="K145" s="117" t="s">
        <v>299</v>
      </c>
      <c r="L145" s="93" t="s">
        <v>266</v>
      </c>
      <c r="M145" s="115" t="s">
        <v>345</v>
      </c>
      <c r="N145" s="113"/>
      <c r="O145" s="56">
        <f t="shared" si="1"/>
        <v>0</v>
      </c>
    </row>
    <row r="146" spans="1:15" ht="15" customHeight="1" x14ac:dyDescent="0.25">
      <c r="A146" s="47">
        <v>120</v>
      </c>
      <c r="B146" s="93" t="s">
        <v>261</v>
      </c>
      <c r="C146" s="93" t="s">
        <v>21</v>
      </c>
      <c r="D146" s="93" t="s">
        <v>267</v>
      </c>
      <c r="E146" s="93"/>
      <c r="F146" s="115" t="s">
        <v>282</v>
      </c>
      <c r="G146" s="115" t="s">
        <v>47</v>
      </c>
      <c r="H146" s="93" t="s">
        <v>269</v>
      </c>
      <c r="I146" s="93" t="s">
        <v>196</v>
      </c>
      <c r="J146" s="116">
        <v>4</v>
      </c>
      <c r="K146" s="117" t="s">
        <v>300</v>
      </c>
      <c r="L146" s="93" t="s">
        <v>266</v>
      </c>
      <c r="M146" s="115" t="s">
        <v>345</v>
      </c>
      <c r="N146" s="113"/>
      <c r="O146" s="56">
        <f t="shared" si="1"/>
        <v>0</v>
      </c>
    </row>
    <row r="147" spans="1:15" ht="15" customHeight="1" x14ac:dyDescent="0.25">
      <c r="A147" s="47">
        <v>121</v>
      </c>
      <c r="B147" s="93" t="s">
        <v>261</v>
      </c>
      <c r="C147" s="93" t="s">
        <v>21</v>
      </c>
      <c r="D147" s="93" t="s">
        <v>301</v>
      </c>
      <c r="E147" s="93"/>
      <c r="F147" s="115" t="s">
        <v>55</v>
      </c>
      <c r="G147" s="115" t="s">
        <v>50</v>
      </c>
      <c r="H147" s="93" t="s">
        <v>269</v>
      </c>
      <c r="I147" s="93" t="s">
        <v>196</v>
      </c>
      <c r="J147" s="116">
        <v>4</v>
      </c>
      <c r="K147" s="117" t="s">
        <v>302</v>
      </c>
      <c r="L147" s="93" t="s">
        <v>266</v>
      </c>
      <c r="M147" s="115" t="s">
        <v>345</v>
      </c>
      <c r="N147" s="56"/>
      <c r="O147" s="56">
        <f t="shared" si="1"/>
        <v>0</v>
      </c>
    </row>
    <row r="148" spans="1:15" ht="15" customHeight="1" x14ac:dyDescent="0.25">
      <c r="A148" s="47">
        <v>122</v>
      </c>
      <c r="B148" s="93" t="s">
        <v>261</v>
      </c>
      <c r="C148" s="93" t="s">
        <v>21</v>
      </c>
      <c r="D148" s="93" t="s">
        <v>267</v>
      </c>
      <c r="E148" s="93"/>
      <c r="F148" s="115" t="s">
        <v>56</v>
      </c>
      <c r="G148" s="115" t="s">
        <v>219</v>
      </c>
      <c r="H148" s="93" t="s">
        <v>269</v>
      </c>
      <c r="I148" s="93" t="s">
        <v>196</v>
      </c>
      <c r="J148" s="116">
        <v>4</v>
      </c>
      <c r="K148" s="117" t="s">
        <v>303</v>
      </c>
      <c r="L148" s="93" t="s">
        <v>266</v>
      </c>
      <c r="M148" s="115" t="s">
        <v>345</v>
      </c>
      <c r="N148" s="56"/>
      <c r="O148" s="56">
        <f t="shared" si="1"/>
        <v>0</v>
      </c>
    </row>
    <row r="149" spans="1:15" ht="15" customHeight="1" x14ac:dyDescent="0.25">
      <c r="A149" s="47">
        <v>123</v>
      </c>
      <c r="B149" s="93" t="s">
        <v>261</v>
      </c>
      <c r="C149" s="93" t="s">
        <v>21</v>
      </c>
      <c r="D149" s="93" t="s">
        <v>267</v>
      </c>
      <c r="E149" s="93"/>
      <c r="F149" s="115" t="s">
        <v>34</v>
      </c>
      <c r="G149" s="115" t="s">
        <v>35</v>
      </c>
      <c r="H149" s="93" t="s">
        <v>269</v>
      </c>
      <c r="I149" s="93" t="s">
        <v>196</v>
      </c>
      <c r="J149" s="116">
        <v>2</v>
      </c>
      <c r="K149" s="117" t="s">
        <v>304</v>
      </c>
      <c r="L149" s="93" t="s">
        <v>266</v>
      </c>
      <c r="M149" s="115" t="s">
        <v>345</v>
      </c>
      <c r="N149" s="56"/>
      <c r="O149" s="56">
        <f t="shared" si="1"/>
        <v>0</v>
      </c>
    </row>
    <row r="150" spans="1:15" ht="15" customHeight="1" x14ac:dyDescent="0.25">
      <c r="A150" s="47">
        <v>124</v>
      </c>
      <c r="B150" s="93" t="s">
        <v>261</v>
      </c>
      <c r="C150" s="93" t="s">
        <v>21</v>
      </c>
      <c r="D150" s="93" t="s">
        <v>301</v>
      </c>
      <c r="E150" s="93"/>
      <c r="F150" s="115" t="s">
        <v>55</v>
      </c>
      <c r="G150" s="115" t="s">
        <v>50</v>
      </c>
      <c r="H150" s="93" t="s">
        <v>269</v>
      </c>
      <c r="I150" s="93" t="s">
        <v>196</v>
      </c>
      <c r="J150" s="116">
        <v>2</v>
      </c>
      <c r="K150" s="117" t="s">
        <v>305</v>
      </c>
      <c r="L150" s="93" t="s">
        <v>266</v>
      </c>
      <c r="M150" s="115" t="s">
        <v>345</v>
      </c>
      <c r="N150" s="56"/>
      <c r="O150" s="56">
        <f t="shared" si="1"/>
        <v>0</v>
      </c>
    </row>
    <row r="151" spans="1:15" ht="15" customHeight="1" x14ac:dyDescent="0.25">
      <c r="A151" s="47">
        <v>125</v>
      </c>
      <c r="B151" s="93" t="s">
        <v>261</v>
      </c>
      <c r="C151" s="93" t="s">
        <v>21</v>
      </c>
      <c r="D151" s="93" t="s">
        <v>301</v>
      </c>
      <c r="E151" s="93"/>
      <c r="F151" s="115" t="s">
        <v>55</v>
      </c>
      <c r="G151" s="115" t="s">
        <v>50</v>
      </c>
      <c r="H151" s="93" t="s">
        <v>269</v>
      </c>
      <c r="I151" s="93" t="s">
        <v>196</v>
      </c>
      <c r="J151" s="116">
        <v>2</v>
      </c>
      <c r="K151" s="117" t="s">
        <v>306</v>
      </c>
      <c r="L151" s="93" t="s">
        <v>266</v>
      </c>
      <c r="M151" s="115" t="s">
        <v>345</v>
      </c>
      <c r="N151" s="56"/>
      <c r="O151" s="56">
        <f t="shared" si="1"/>
        <v>0</v>
      </c>
    </row>
    <row r="152" spans="1:15" ht="15" customHeight="1" x14ac:dyDescent="0.25">
      <c r="A152" s="47">
        <v>126</v>
      </c>
      <c r="B152" s="93" t="s">
        <v>261</v>
      </c>
      <c r="C152" s="93" t="s">
        <v>21</v>
      </c>
      <c r="D152" s="93" t="s">
        <v>267</v>
      </c>
      <c r="E152" s="93"/>
      <c r="F152" s="115" t="s">
        <v>34</v>
      </c>
      <c r="G152" s="115" t="s">
        <v>35</v>
      </c>
      <c r="H152" s="93" t="s">
        <v>269</v>
      </c>
      <c r="I152" s="93" t="s">
        <v>196</v>
      </c>
      <c r="J152" s="116">
        <v>4</v>
      </c>
      <c r="K152" s="117" t="s">
        <v>307</v>
      </c>
      <c r="L152" s="93" t="s">
        <v>266</v>
      </c>
      <c r="M152" s="115" t="s">
        <v>345</v>
      </c>
      <c r="N152" s="56"/>
      <c r="O152" s="56">
        <f t="shared" si="1"/>
        <v>0</v>
      </c>
    </row>
    <row r="153" spans="1:15" ht="15" customHeight="1" x14ac:dyDescent="0.25">
      <c r="A153" s="47">
        <v>127</v>
      </c>
      <c r="B153" s="93" t="s">
        <v>261</v>
      </c>
      <c r="C153" s="93" t="s">
        <v>21</v>
      </c>
      <c r="D153" s="93" t="s">
        <v>267</v>
      </c>
      <c r="E153" s="93"/>
      <c r="F153" s="115" t="s">
        <v>308</v>
      </c>
      <c r="G153" s="115" t="s">
        <v>325</v>
      </c>
      <c r="H153" s="93" t="s">
        <v>269</v>
      </c>
      <c r="I153" s="93" t="s">
        <v>196</v>
      </c>
      <c r="J153" s="116">
        <v>4</v>
      </c>
      <c r="K153" s="117" t="s">
        <v>309</v>
      </c>
      <c r="L153" s="93" t="s">
        <v>266</v>
      </c>
      <c r="M153" s="115" t="s">
        <v>345</v>
      </c>
      <c r="N153" s="113"/>
      <c r="O153" s="56">
        <f t="shared" si="1"/>
        <v>0</v>
      </c>
    </row>
    <row r="154" spans="1:15" ht="15" customHeight="1" x14ac:dyDescent="0.25">
      <c r="A154" s="47">
        <v>128</v>
      </c>
      <c r="B154" s="93" t="s">
        <v>261</v>
      </c>
      <c r="C154" s="93" t="s">
        <v>21</v>
      </c>
      <c r="D154" s="93" t="s">
        <v>301</v>
      </c>
      <c r="E154" s="93"/>
      <c r="F154" s="115" t="s">
        <v>55</v>
      </c>
      <c r="G154" s="115" t="s">
        <v>99</v>
      </c>
      <c r="H154" s="93" t="s">
        <v>24</v>
      </c>
      <c r="I154" s="93" t="s">
        <v>25</v>
      </c>
      <c r="J154" s="116">
        <v>4</v>
      </c>
      <c r="K154" s="117" t="s">
        <v>310</v>
      </c>
      <c r="L154" s="93" t="s">
        <v>266</v>
      </c>
      <c r="M154" s="115" t="s">
        <v>345</v>
      </c>
      <c r="N154" s="56"/>
      <c r="O154" s="56">
        <f t="shared" si="1"/>
        <v>0</v>
      </c>
    </row>
    <row r="155" spans="1:15" ht="15" customHeight="1" x14ac:dyDescent="0.25">
      <c r="A155" s="47">
        <v>129</v>
      </c>
      <c r="B155" s="93" t="s">
        <v>261</v>
      </c>
      <c r="C155" s="93" t="s">
        <v>21</v>
      </c>
      <c r="D155" s="93" t="s">
        <v>267</v>
      </c>
      <c r="E155" s="93"/>
      <c r="F155" s="115" t="s">
        <v>218</v>
      </c>
      <c r="G155" s="115" t="s">
        <v>37</v>
      </c>
      <c r="H155" s="93" t="s">
        <v>24</v>
      </c>
      <c r="I155" s="93" t="s">
        <v>25</v>
      </c>
      <c r="J155" s="116">
        <v>2</v>
      </c>
      <c r="K155" s="117" t="s">
        <v>311</v>
      </c>
      <c r="L155" s="93" t="s">
        <v>266</v>
      </c>
      <c r="M155" s="115" t="s">
        <v>345</v>
      </c>
      <c r="N155" s="56"/>
      <c r="O155" s="56">
        <f t="shared" ref="O155:O164" si="2">J155*N155</f>
        <v>0</v>
      </c>
    </row>
    <row r="156" spans="1:15" ht="15" customHeight="1" x14ac:dyDescent="0.25">
      <c r="A156" s="47">
        <v>130</v>
      </c>
      <c r="B156" s="93" t="s">
        <v>261</v>
      </c>
      <c r="C156" s="93" t="s">
        <v>21</v>
      </c>
      <c r="D156" s="93" t="s">
        <v>267</v>
      </c>
      <c r="E156" s="93"/>
      <c r="F156" s="115" t="s">
        <v>218</v>
      </c>
      <c r="G156" s="115" t="s">
        <v>37</v>
      </c>
      <c r="H156" s="93" t="s">
        <v>24</v>
      </c>
      <c r="I156" s="93" t="s">
        <v>25</v>
      </c>
      <c r="J156" s="116">
        <v>2</v>
      </c>
      <c r="K156" s="117" t="s">
        <v>312</v>
      </c>
      <c r="L156" s="93" t="s">
        <v>266</v>
      </c>
      <c r="M156" s="115" t="s">
        <v>345</v>
      </c>
      <c r="N156" s="56"/>
      <c r="O156" s="56">
        <f t="shared" si="2"/>
        <v>0</v>
      </c>
    </row>
    <row r="157" spans="1:15" ht="15" customHeight="1" x14ac:dyDescent="0.25">
      <c r="A157" s="47">
        <v>131</v>
      </c>
      <c r="B157" s="93" t="s">
        <v>261</v>
      </c>
      <c r="C157" s="93" t="s">
        <v>21</v>
      </c>
      <c r="D157" s="93" t="s">
        <v>267</v>
      </c>
      <c r="E157" s="93"/>
      <c r="F157" s="115" t="s">
        <v>28</v>
      </c>
      <c r="G157" s="115" t="s">
        <v>41</v>
      </c>
      <c r="H157" s="93" t="s">
        <v>24</v>
      </c>
      <c r="I157" s="93" t="s">
        <v>25</v>
      </c>
      <c r="J157" s="116">
        <v>2</v>
      </c>
      <c r="K157" s="117" t="s">
        <v>313</v>
      </c>
      <c r="L157" s="93" t="s">
        <v>266</v>
      </c>
      <c r="M157" s="115" t="s">
        <v>345</v>
      </c>
      <c r="N157" s="56"/>
      <c r="O157" s="56">
        <f t="shared" si="2"/>
        <v>0</v>
      </c>
    </row>
    <row r="158" spans="1:15" ht="15" customHeight="1" x14ac:dyDescent="0.25">
      <c r="A158" s="47">
        <v>132</v>
      </c>
      <c r="B158" s="93" t="s">
        <v>261</v>
      </c>
      <c r="C158" s="93" t="s">
        <v>21</v>
      </c>
      <c r="D158" s="93" t="s">
        <v>267</v>
      </c>
      <c r="E158" s="93"/>
      <c r="F158" s="115" t="s">
        <v>28</v>
      </c>
      <c r="G158" s="115" t="s">
        <v>41</v>
      </c>
      <c r="H158" s="93" t="s">
        <v>24</v>
      </c>
      <c r="I158" s="93" t="s">
        <v>25</v>
      </c>
      <c r="J158" s="116">
        <v>4</v>
      </c>
      <c r="K158" s="117" t="s">
        <v>314</v>
      </c>
      <c r="L158" s="93" t="s">
        <v>266</v>
      </c>
      <c r="M158" s="115" t="s">
        <v>345</v>
      </c>
      <c r="N158" s="56"/>
      <c r="O158" s="56">
        <f t="shared" si="2"/>
        <v>0</v>
      </c>
    </row>
    <row r="159" spans="1:15" ht="15" customHeight="1" x14ac:dyDescent="0.25">
      <c r="A159" s="47">
        <v>133</v>
      </c>
      <c r="B159" s="93" t="s">
        <v>261</v>
      </c>
      <c r="C159" s="93" t="s">
        <v>21</v>
      </c>
      <c r="D159" s="93" t="s">
        <v>267</v>
      </c>
      <c r="E159" s="93"/>
      <c r="F159" s="115" t="s">
        <v>43</v>
      </c>
      <c r="G159" s="115" t="s">
        <v>160</v>
      </c>
      <c r="H159" s="93" t="s">
        <v>24</v>
      </c>
      <c r="I159" s="93" t="s">
        <v>25</v>
      </c>
      <c r="J159" s="116">
        <v>2</v>
      </c>
      <c r="K159" s="117" t="s">
        <v>315</v>
      </c>
      <c r="L159" s="93" t="s">
        <v>266</v>
      </c>
      <c r="M159" s="115" t="s">
        <v>345</v>
      </c>
      <c r="N159" s="113"/>
      <c r="O159" s="56">
        <f t="shared" si="2"/>
        <v>0</v>
      </c>
    </row>
    <row r="160" spans="1:15" ht="15" customHeight="1" x14ac:dyDescent="0.25">
      <c r="A160" s="47">
        <v>134</v>
      </c>
      <c r="B160" s="93" t="s">
        <v>261</v>
      </c>
      <c r="C160" s="93" t="s">
        <v>21</v>
      </c>
      <c r="D160" s="93" t="s">
        <v>267</v>
      </c>
      <c r="E160" s="93"/>
      <c r="F160" s="115" t="s">
        <v>30</v>
      </c>
      <c r="G160" s="115" t="s">
        <v>71</v>
      </c>
      <c r="H160" s="93" t="s">
        <v>24</v>
      </c>
      <c r="I160" s="93" t="s">
        <v>25</v>
      </c>
      <c r="J160" s="116">
        <v>4</v>
      </c>
      <c r="K160" s="117" t="s">
        <v>316</v>
      </c>
      <c r="L160" s="93" t="s">
        <v>266</v>
      </c>
      <c r="M160" s="115" t="s">
        <v>345</v>
      </c>
      <c r="N160" s="113"/>
      <c r="O160" s="56">
        <f t="shared" si="2"/>
        <v>0</v>
      </c>
    </row>
    <row r="161" spans="1:15" ht="15" customHeight="1" x14ac:dyDescent="0.25">
      <c r="A161" s="47">
        <v>135</v>
      </c>
      <c r="B161" s="93" t="s">
        <v>261</v>
      </c>
      <c r="C161" s="93" t="s">
        <v>21</v>
      </c>
      <c r="D161" s="93" t="s">
        <v>301</v>
      </c>
      <c r="E161" s="93" t="s">
        <v>317</v>
      </c>
      <c r="F161" s="115" t="s">
        <v>162</v>
      </c>
      <c r="G161" s="115" t="s">
        <v>318</v>
      </c>
      <c r="H161" s="93" t="s">
        <v>122</v>
      </c>
      <c r="I161" s="93" t="s">
        <v>25</v>
      </c>
      <c r="J161" s="116">
        <v>6</v>
      </c>
      <c r="K161" s="117" t="s">
        <v>319</v>
      </c>
      <c r="L161" s="93" t="s">
        <v>266</v>
      </c>
      <c r="M161" s="115" t="s">
        <v>345</v>
      </c>
      <c r="N161" s="113"/>
      <c r="O161" s="56">
        <f t="shared" si="2"/>
        <v>0</v>
      </c>
    </row>
    <row r="162" spans="1:15" ht="15" customHeight="1" x14ac:dyDescent="0.25">
      <c r="A162" s="47">
        <v>136</v>
      </c>
      <c r="B162" s="93" t="s">
        <v>261</v>
      </c>
      <c r="C162" s="93" t="s">
        <v>21</v>
      </c>
      <c r="D162" s="93" t="s">
        <v>267</v>
      </c>
      <c r="E162" s="93"/>
      <c r="F162" s="115" t="s">
        <v>45</v>
      </c>
      <c r="G162" s="115" t="s">
        <v>134</v>
      </c>
      <c r="H162" s="93" t="s">
        <v>24</v>
      </c>
      <c r="I162" s="93" t="s">
        <v>25</v>
      </c>
      <c r="J162" s="116">
        <v>2</v>
      </c>
      <c r="K162" s="117" t="s">
        <v>320</v>
      </c>
      <c r="L162" s="93" t="s">
        <v>266</v>
      </c>
      <c r="M162" s="115" t="s">
        <v>345</v>
      </c>
      <c r="N162" s="113"/>
      <c r="O162" s="56">
        <f t="shared" si="2"/>
        <v>0</v>
      </c>
    </row>
    <row r="163" spans="1:15" ht="15" customHeight="1" x14ac:dyDescent="0.25">
      <c r="A163" s="47">
        <v>137</v>
      </c>
      <c r="B163" s="93" t="s">
        <v>261</v>
      </c>
      <c r="C163" s="93" t="s">
        <v>21</v>
      </c>
      <c r="D163" s="93" t="s">
        <v>267</v>
      </c>
      <c r="E163" s="93"/>
      <c r="F163" s="115" t="s">
        <v>159</v>
      </c>
      <c r="G163" s="115" t="s">
        <v>160</v>
      </c>
      <c r="H163" s="93" t="s">
        <v>24</v>
      </c>
      <c r="I163" s="93" t="s">
        <v>196</v>
      </c>
      <c r="J163" s="116">
        <v>2</v>
      </c>
      <c r="K163" s="117" t="s">
        <v>321</v>
      </c>
      <c r="L163" s="93" t="s">
        <v>266</v>
      </c>
      <c r="M163" s="115" t="s">
        <v>345</v>
      </c>
      <c r="N163" s="56"/>
      <c r="O163" s="56">
        <f t="shared" si="2"/>
        <v>0</v>
      </c>
    </row>
    <row r="164" spans="1:15" ht="15" customHeight="1" x14ac:dyDescent="0.25">
      <c r="A164" s="47">
        <v>138</v>
      </c>
      <c r="B164" s="93" t="s">
        <v>261</v>
      </c>
      <c r="C164" s="93" t="s">
        <v>21</v>
      </c>
      <c r="D164" s="93" t="s">
        <v>267</v>
      </c>
      <c r="E164" s="93"/>
      <c r="F164" s="115" t="s">
        <v>28</v>
      </c>
      <c r="G164" s="115" t="s">
        <v>41</v>
      </c>
      <c r="H164" s="93" t="s">
        <v>24</v>
      </c>
      <c r="I164" s="93" t="s">
        <v>196</v>
      </c>
      <c r="J164" s="116">
        <v>4</v>
      </c>
      <c r="K164" s="117" t="s">
        <v>322</v>
      </c>
      <c r="L164" s="93" t="s">
        <v>266</v>
      </c>
      <c r="M164" s="115" t="s">
        <v>345</v>
      </c>
      <c r="N164" s="56"/>
      <c r="O164" s="56">
        <f t="shared" si="2"/>
        <v>0</v>
      </c>
    </row>
    <row r="165" spans="1:15" ht="15" customHeight="1" x14ac:dyDescent="0.25">
      <c r="A165" s="47">
        <v>139</v>
      </c>
      <c r="B165" s="93" t="s">
        <v>261</v>
      </c>
      <c r="C165" s="93" t="s">
        <v>21</v>
      </c>
      <c r="D165" s="93" t="s">
        <v>267</v>
      </c>
      <c r="E165" s="93"/>
      <c r="F165" s="115" t="s">
        <v>159</v>
      </c>
      <c r="G165" s="115" t="s">
        <v>160</v>
      </c>
      <c r="H165" s="93" t="s">
        <v>24</v>
      </c>
      <c r="I165" s="93" t="s">
        <v>196</v>
      </c>
      <c r="J165" s="116">
        <v>4</v>
      </c>
      <c r="K165" s="117" t="s">
        <v>323</v>
      </c>
      <c r="L165" s="93" t="s">
        <v>266</v>
      </c>
      <c r="M165" s="115" t="s">
        <v>345</v>
      </c>
      <c r="N165" s="56"/>
      <c r="O165" s="56">
        <f>J165*N165</f>
        <v>0</v>
      </c>
    </row>
    <row r="166" spans="1:15" ht="27.6" customHeight="1" x14ac:dyDescent="0.25">
      <c r="L166" s="149" t="s">
        <v>348</v>
      </c>
      <c r="M166" s="149"/>
      <c r="N166" s="149"/>
      <c r="O166" s="142">
        <f>SUM(O27:O165)</f>
        <v>0</v>
      </c>
    </row>
    <row r="167" spans="1:15" ht="27" customHeight="1" x14ac:dyDescent="0.25">
      <c r="L167" s="150" t="s">
        <v>349</v>
      </c>
      <c r="M167" s="151"/>
      <c r="N167" s="152"/>
      <c r="O167" s="144">
        <v>2</v>
      </c>
    </row>
    <row r="168" spans="1:15" ht="109.9" customHeight="1" x14ac:dyDescent="0.25">
      <c r="L168" s="153" t="s">
        <v>350</v>
      </c>
      <c r="M168" s="154"/>
      <c r="N168" s="155"/>
      <c r="O168" s="143">
        <f>O166*O167</f>
        <v>0</v>
      </c>
    </row>
    <row r="169" spans="1:15" ht="15" customHeight="1" x14ac:dyDescent="0.25">
      <c r="N169" s="24"/>
      <c r="O169" s="24"/>
    </row>
    <row r="170" spans="1:15" ht="15" customHeight="1" x14ac:dyDescent="0.25">
      <c r="N170" s="24"/>
      <c r="O170" s="24"/>
    </row>
    <row r="171" spans="1:15" ht="15" customHeight="1" x14ac:dyDescent="0.25">
      <c r="N171" s="24"/>
      <c r="O171" s="24"/>
    </row>
    <row r="172" spans="1:15" ht="15" customHeight="1" x14ac:dyDescent="0.25">
      <c r="N172" s="24"/>
      <c r="O172" s="24"/>
    </row>
    <row r="173" spans="1:15" ht="15" customHeight="1" x14ac:dyDescent="0.25">
      <c r="N173" s="24"/>
      <c r="O173" s="24"/>
    </row>
    <row r="174" spans="1:15" ht="15" customHeight="1" x14ac:dyDescent="0.25">
      <c r="N174" s="24"/>
      <c r="O174" s="24"/>
    </row>
    <row r="175" spans="1:15" ht="15" customHeight="1" x14ac:dyDescent="0.25">
      <c r="N175" s="24"/>
      <c r="O175" s="24"/>
    </row>
    <row r="176" spans="1:15" ht="15" customHeight="1" x14ac:dyDescent="0.25">
      <c r="N176" s="24"/>
      <c r="O176" s="24"/>
    </row>
    <row r="177" spans="14:15" ht="15" customHeight="1" x14ac:dyDescent="0.25">
      <c r="N177" s="24"/>
      <c r="O177" s="24"/>
    </row>
    <row r="178" spans="14:15" ht="15" customHeight="1" x14ac:dyDescent="0.25">
      <c r="N178" s="24"/>
      <c r="O178" s="24"/>
    </row>
    <row r="179" spans="14:15" ht="15" customHeight="1" x14ac:dyDescent="0.25">
      <c r="N179" s="24"/>
      <c r="O179" s="24"/>
    </row>
    <row r="180" spans="14:15" ht="15" customHeight="1" x14ac:dyDescent="0.25">
      <c r="N180" s="24"/>
      <c r="O180" s="24"/>
    </row>
    <row r="181" spans="14:15" ht="15" customHeight="1" x14ac:dyDescent="0.25">
      <c r="N181" s="24"/>
      <c r="O181" s="24"/>
    </row>
    <row r="182" spans="14:15" ht="15" customHeight="1" x14ac:dyDescent="0.25">
      <c r="N182" s="24"/>
      <c r="O182" s="24"/>
    </row>
    <row r="183" spans="14:15" ht="15" customHeight="1" x14ac:dyDescent="0.25">
      <c r="N183" s="24"/>
      <c r="O183" s="24"/>
    </row>
    <row r="184" spans="14:15" ht="15" customHeight="1" x14ac:dyDescent="0.25">
      <c r="N184" s="24"/>
      <c r="O184" s="24"/>
    </row>
    <row r="185" spans="14:15" ht="15" customHeight="1" x14ac:dyDescent="0.25">
      <c r="N185" s="24"/>
      <c r="O185" s="24"/>
    </row>
    <row r="186" spans="14:15" ht="15" customHeight="1" x14ac:dyDescent="0.25">
      <c r="N186" s="24"/>
      <c r="O186" s="24"/>
    </row>
    <row r="187" spans="14:15" ht="15" customHeight="1" x14ac:dyDescent="0.25">
      <c r="N187" s="24"/>
      <c r="O187" s="24"/>
    </row>
    <row r="188" spans="14:15" ht="15" customHeight="1" x14ac:dyDescent="0.25">
      <c r="N188" s="24"/>
      <c r="O188" s="24"/>
    </row>
    <row r="189" spans="14:15" ht="15" customHeight="1" x14ac:dyDescent="0.25">
      <c r="N189" s="24"/>
      <c r="O189" s="24"/>
    </row>
    <row r="190" spans="14:15" ht="15" customHeight="1" x14ac:dyDescent="0.25">
      <c r="N190" s="24"/>
      <c r="O190" s="24"/>
    </row>
    <row r="191" spans="14:15" ht="15" customHeight="1" x14ac:dyDescent="0.25">
      <c r="N191" s="24"/>
      <c r="O191" s="24"/>
    </row>
    <row r="192" spans="14:15" ht="15" customHeight="1" x14ac:dyDescent="0.25">
      <c r="N192" s="24"/>
      <c r="O192" s="24"/>
    </row>
    <row r="193" spans="14:15" ht="15" customHeight="1" x14ac:dyDescent="0.25">
      <c r="N193" s="24"/>
      <c r="O193" s="24"/>
    </row>
    <row r="194" spans="14:15" ht="15" customHeight="1" x14ac:dyDescent="0.25">
      <c r="N194" s="24"/>
      <c r="O194" s="24"/>
    </row>
    <row r="195" spans="14:15" ht="15" customHeight="1" x14ac:dyDescent="0.25">
      <c r="N195" s="24"/>
      <c r="O195" s="24"/>
    </row>
    <row r="196" spans="14:15" ht="15" customHeight="1" x14ac:dyDescent="0.25">
      <c r="N196" s="24"/>
      <c r="O196" s="24"/>
    </row>
    <row r="197" spans="14:15" ht="15" customHeight="1" x14ac:dyDescent="0.25">
      <c r="N197" s="24"/>
      <c r="O197" s="24"/>
    </row>
    <row r="198" spans="14:15" ht="15" customHeight="1" x14ac:dyDescent="0.25">
      <c r="N198" s="24"/>
      <c r="O198" s="24"/>
    </row>
    <row r="199" spans="14:15" ht="15" customHeight="1" x14ac:dyDescent="0.25">
      <c r="N199" s="24"/>
      <c r="O199" s="24"/>
    </row>
    <row r="200" spans="14:15" ht="15" customHeight="1" x14ac:dyDescent="0.25">
      <c r="N200" s="24"/>
      <c r="O200" s="24"/>
    </row>
    <row r="201" spans="14:15" ht="15" customHeight="1" x14ac:dyDescent="0.25">
      <c r="N201" s="24"/>
      <c r="O201" s="24"/>
    </row>
    <row r="202" spans="14:15" ht="15" customHeight="1" x14ac:dyDescent="0.25">
      <c r="N202" s="24"/>
      <c r="O202" s="24"/>
    </row>
    <row r="203" spans="14:15" ht="15" customHeight="1" x14ac:dyDescent="0.25">
      <c r="N203" s="24"/>
      <c r="O203" s="24"/>
    </row>
    <row r="204" spans="14:15" ht="15" customHeight="1" x14ac:dyDescent="0.25">
      <c r="N204" s="24"/>
      <c r="O204" s="24"/>
    </row>
    <row r="205" spans="14:15" ht="15" customHeight="1" x14ac:dyDescent="0.25">
      <c r="N205" s="24"/>
      <c r="O205" s="24"/>
    </row>
    <row r="206" spans="14:15" ht="15" customHeight="1" x14ac:dyDescent="0.25">
      <c r="N206" s="24"/>
      <c r="O206" s="24"/>
    </row>
    <row r="207" spans="14:15" ht="15" customHeight="1" x14ac:dyDescent="0.25">
      <c r="N207" s="24"/>
      <c r="O207" s="24"/>
    </row>
    <row r="208" spans="14:15" ht="15" customHeight="1" x14ac:dyDescent="0.25">
      <c r="N208" s="24"/>
      <c r="O208" s="24"/>
    </row>
    <row r="209" spans="14:15" ht="15" customHeight="1" x14ac:dyDescent="0.25">
      <c r="N209" s="24"/>
      <c r="O209" s="24"/>
    </row>
    <row r="210" spans="14:15" ht="15" customHeight="1" x14ac:dyDescent="0.25">
      <c r="N210" s="24"/>
      <c r="O210" s="24"/>
    </row>
    <row r="211" spans="14:15" ht="15" customHeight="1" x14ac:dyDescent="0.25">
      <c r="N211" s="24"/>
      <c r="O211" s="24"/>
    </row>
    <row r="212" spans="14:15" ht="15" customHeight="1" x14ac:dyDescent="0.25">
      <c r="N212" s="24"/>
      <c r="O212" s="24"/>
    </row>
    <row r="213" spans="14:15" ht="15" customHeight="1" x14ac:dyDescent="0.25">
      <c r="N213" s="24"/>
      <c r="O213" s="24"/>
    </row>
    <row r="214" spans="14:15" ht="15" customHeight="1" x14ac:dyDescent="0.25">
      <c r="N214" s="24"/>
      <c r="O214" s="24"/>
    </row>
    <row r="215" spans="14:15" ht="15" customHeight="1" x14ac:dyDescent="0.25">
      <c r="N215" s="24"/>
      <c r="O215" s="24"/>
    </row>
    <row r="216" spans="14:15" ht="15" customHeight="1" x14ac:dyDescent="0.25">
      <c r="N216" s="24"/>
      <c r="O216" s="24"/>
    </row>
    <row r="217" spans="14:15" ht="15" customHeight="1" x14ac:dyDescent="0.25">
      <c r="N217" s="24"/>
      <c r="O217" s="24"/>
    </row>
    <row r="218" spans="14:15" ht="15" customHeight="1" x14ac:dyDescent="0.25">
      <c r="N218" s="24"/>
      <c r="O218" s="24"/>
    </row>
    <row r="219" spans="14:15" ht="15" customHeight="1" x14ac:dyDescent="0.25">
      <c r="N219" s="24"/>
      <c r="O219" s="24"/>
    </row>
    <row r="220" spans="14:15" ht="15" customHeight="1" x14ac:dyDescent="0.25">
      <c r="N220" s="24"/>
      <c r="O220" s="24"/>
    </row>
    <row r="221" spans="14:15" ht="15" customHeight="1" x14ac:dyDescent="0.25">
      <c r="N221" s="24"/>
      <c r="O221" s="24"/>
    </row>
    <row r="222" spans="14:15" ht="15" customHeight="1" x14ac:dyDescent="0.25">
      <c r="N222" s="24"/>
      <c r="O222" s="24"/>
    </row>
    <row r="223" spans="14:15" ht="15" customHeight="1" x14ac:dyDescent="0.25">
      <c r="N223" s="24"/>
      <c r="O223" s="24"/>
    </row>
    <row r="224" spans="14:15" ht="15" customHeight="1" x14ac:dyDescent="0.25">
      <c r="N224" s="24"/>
      <c r="O224" s="24"/>
    </row>
    <row r="225" spans="14:15" ht="15" customHeight="1" x14ac:dyDescent="0.25">
      <c r="N225" s="24"/>
      <c r="O225" s="24"/>
    </row>
    <row r="226" spans="14:15" ht="15" customHeight="1" x14ac:dyDescent="0.25">
      <c r="N226" s="24"/>
      <c r="O226" s="24"/>
    </row>
    <row r="227" spans="14:15" ht="15" customHeight="1" x14ac:dyDescent="0.25">
      <c r="N227" s="24"/>
      <c r="O227" s="24"/>
    </row>
    <row r="228" spans="14:15" ht="15" customHeight="1" x14ac:dyDescent="0.25">
      <c r="N228" s="24"/>
      <c r="O228" s="24"/>
    </row>
    <row r="229" spans="14:15" ht="15" customHeight="1" x14ac:dyDescent="0.25">
      <c r="N229" s="24"/>
      <c r="O229" s="24"/>
    </row>
    <row r="230" spans="14:15" ht="15" customHeight="1" x14ac:dyDescent="0.25">
      <c r="N230" s="24"/>
      <c r="O230" s="24"/>
    </row>
    <row r="231" spans="14:15" ht="15" customHeight="1" x14ac:dyDescent="0.25">
      <c r="N231" s="24"/>
      <c r="O231" s="24"/>
    </row>
    <row r="232" spans="14:15" ht="15" customHeight="1" x14ac:dyDescent="0.25">
      <c r="N232" s="24"/>
      <c r="O232" s="24"/>
    </row>
    <row r="233" spans="14:15" ht="15" customHeight="1" x14ac:dyDescent="0.25">
      <c r="N233" s="24"/>
      <c r="O233" s="24"/>
    </row>
    <row r="234" spans="14:15" ht="15" customHeight="1" x14ac:dyDescent="0.25">
      <c r="N234" s="24"/>
      <c r="O234" s="24"/>
    </row>
    <row r="235" spans="14:15" ht="15" customHeight="1" x14ac:dyDescent="0.25">
      <c r="N235" s="24"/>
      <c r="O235" s="24"/>
    </row>
    <row r="236" spans="14:15" ht="15" customHeight="1" x14ac:dyDescent="0.25">
      <c r="N236" s="24"/>
      <c r="O236" s="24"/>
    </row>
    <row r="237" spans="14:15" ht="15" customHeight="1" x14ac:dyDescent="0.25">
      <c r="N237" s="24"/>
      <c r="O237" s="24"/>
    </row>
    <row r="238" spans="14:15" ht="15" customHeight="1" x14ac:dyDescent="0.25">
      <c r="N238" s="24"/>
      <c r="O238" s="24"/>
    </row>
    <row r="239" spans="14:15" ht="15" customHeight="1" x14ac:dyDescent="0.25">
      <c r="N239" s="24"/>
      <c r="O239" s="24"/>
    </row>
    <row r="240" spans="14:15" ht="15" customHeight="1" x14ac:dyDescent="0.25">
      <c r="N240" s="24"/>
      <c r="O240" s="24"/>
    </row>
    <row r="241" spans="14:15" ht="15" customHeight="1" x14ac:dyDescent="0.25">
      <c r="N241" s="24"/>
      <c r="O241" s="24"/>
    </row>
    <row r="242" spans="14:15" ht="15" customHeight="1" x14ac:dyDescent="0.25">
      <c r="N242" s="24"/>
      <c r="O242" s="24"/>
    </row>
    <row r="243" spans="14:15" ht="15" customHeight="1" x14ac:dyDescent="0.25">
      <c r="N243" s="24"/>
      <c r="O243" s="24"/>
    </row>
    <row r="244" spans="14:15" ht="15" customHeight="1" x14ac:dyDescent="0.25">
      <c r="N244" s="24"/>
      <c r="O244" s="24"/>
    </row>
    <row r="245" spans="14:15" ht="15" customHeight="1" x14ac:dyDescent="0.25">
      <c r="N245" s="24"/>
      <c r="O245" s="24"/>
    </row>
    <row r="246" spans="14:15" ht="15" customHeight="1" x14ac:dyDescent="0.25">
      <c r="N246" s="24"/>
      <c r="O246" s="24"/>
    </row>
    <row r="247" spans="14:15" ht="15" customHeight="1" x14ac:dyDescent="0.25">
      <c r="N247" s="24"/>
      <c r="O247" s="24"/>
    </row>
    <row r="248" spans="14:15" ht="15" customHeight="1" x14ac:dyDescent="0.25">
      <c r="N248" s="24"/>
      <c r="O248" s="24"/>
    </row>
    <row r="249" spans="14:15" ht="15" customHeight="1" x14ac:dyDescent="0.25">
      <c r="N249" s="24"/>
      <c r="O249" s="24"/>
    </row>
    <row r="250" spans="14:15" ht="15" customHeight="1" x14ac:dyDescent="0.25">
      <c r="N250" s="24"/>
      <c r="O250" s="24"/>
    </row>
    <row r="251" spans="14:15" ht="15" customHeight="1" x14ac:dyDescent="0.25">
      <c r="N251" s="24"/>
      <c r="O251" s="24"/>
    </row>
    <row r="252" spans="14:15" ht="15" customHeight="1" x14ac:dyDescent="0.25">
      <c r="N252" s="24"/>
      <c r="O252" s="24"/>
    </row>
    <row r="253" spans="14:15" ht="15" customHeight="1" x14ac:dyDescent="0.25">
      <c r="N253" s="24"/>
      <c r="O253" s="24"/>
    </row>
    <row r="254" spans="14:15" ht="15" customHeight="1" x14ac:dyDescent="0.25">
      <c r="N254" s="24"/>
      <c r="O254" s="24"/>
    </row>
    <row r="255" spans="14:15" ht="15" customHeight="1" x14ac:dyDescent="0.25">
      <c r="N255" s="24"/>
      <c r="O255" s="24"/>
    </row>
    <row r="256" spans="14:15" ht="15" customHeight="1" x14ac:dyDescent="0.25">
      <c r="N256" s="24"/>
      <c r="O256" s="24"/>
    </row>
    <row r="257" spans="14:15" ht="15" customHeight="1" x14ac:dyDescent="0.25">
      <c r="N257" s="24"/>
      <c r="O257" s="24"/>
    </row>
    <row r="258" spans="14:15" ht="15" customHeight="1" x14ac:dyDescent="0.25">
      <c r="N258" s="24"/>
      <c r="O258" s="24"/>
    </row>
    <row r="259" spans="14:15" ht="15" customHeight="1" x14ac:dyDescent="0.25">
      <c r="N259" s="24"/>
      <c r="O259" s="24"/>
    </row>
    <row r="260" spans="14:15" ht="15" customHeight="1" x14ac:dyDescent="0.25">
      <c r="N260" s="24"/>
      <c r="O260" s="24"/>
    </row>
    <row r="261" spans="14:15" ht="15" customHeight="1" x14ac:dyDescent="0.25">
      <c r="N261" s="24"/>
      <c r="O261" s="24"/>
    </row>
    <row r="262" spans="14:15" ht="15" customHeight="1" x14ac:dyDescent="0.25">
      <c r="N262" s="24"/>
      <c r="O262" s="24"/>
    </row>
    <row r="263" spans="14:15" ht="15" customHeight="1" x14ac:dyDescent="0.25">
      <c r="N263" s="24"/>
      <c r="O263" s="24"/>
    </row>
    <row r="264" spans="14:15" ht="15" customHeight="1" x14ac:dyDescent="0.25">
      <c r="N264" s="24"/>
      <c r="O264" s="24"/>
    </row>
    <row r="265" spans="14:15" ht="15" customHeight="1" x14ac:dyDescent="0.25">
      <c r="N265" s="24"/>
      <c r="O265" s="24"/>
    </row>
    <row r="266" spans="14:15" ht="15" customHeight="1" x14ac:dyDescent="0.25">
      <c r="N266" s="24"/>
      <c r="O266" s="24"/>
    </row>
    <row r="267" spans="14:15" ht="15" customHeight="1" x14ac:dyDescent="0.25">
      <c r="N267" s="24"/>
      <c r="O267" s="24"/>
    </row>
    <row r="268" spans="14:15" ht="15" customHeight="1" x14ac:dyDescent="0.25">
      <c r="N268" s="24"/>
      <c r="O268" s="24"/>
    </row>
    <row r="269" spans="14:15" ht="15" customHeight="1" x14ac:dyDescent="0.25">
      <c r="N269" s="24"/>
      <c r="O269" s="24"/>
    </row>
    <row r="270" spans="14:15" ht="15" customHeight="1" x14ac:dyDescent="0.25">
      <c r="N270" s="24"/>
      <c r="O270" s="24"/>
    </row>
    <row r="271" spans="14:15" ht="15" customHeight="1" x14ac:dyDescent="0.25">
      <c r="N271" s="24"/>
      <c r="O271" s="24"/>
    </row>
    <row r="272" spans="14:15" ht="15" customHeight="1" x14ac:dyDescent="0.25">
      <c r="N272" s="24"/>
      <c r="O272" s="24"/>
    </row>
    <row r="273" spans="14:15" ht="15" customHeight="1" x14ac:dyDescent="0.25">
      <c r="N273" s="24"/>
      <c r="O273" s="24"/>
    </row>
    <row r="274" spans="14:15" ht="15" customHeight="1" x14ac:dyDescent="0.25">
      <c r="N274" s="24"/>
      <c r="O274" s="24"/>
    </row>
    <row r="275" spans="14:15" ht="15" customHeight="1" x14ac:dyDescent="0.25">
      <c r="N275" s="24"/>
      <c r="O275" s="24"/>
    </row>
    <row r="276" spans="14:15" ht="15" customHeight="1" x14ac:dyDescent="0.25">
      <c r="N276" s="24"/>
      <c r="O276" s="24"/>
    </row>
    <row r="277" spans="14:15" ht="15" customHeight="1" x14ac:dyDescent="0.25">
      <c r="N277" s="24"/>
      <c r="O277" s="24"/>
    </row>
    <row r="278" spans="14:15" ht="15" customHeight="1" x14ac:dyDescent="0.25">
      <c r="N278" s="24"/>
      <c r="O278" s="24"/>
    </row>
    <row r="279" spans="14:15" ht="15" customHeight="1" x14ac:dyDescent="0.25">
      <c r="N279" s="24"/>
      <c r="O279" s="24"/>
    </row>
    <row r="280" spans="14:15" ht="15" customHeight="1" x14ac:dyDescent="0.25">
      <c r="N280" s="24"/>
      <c r="O280" s="24"/>
    </row>
    <row r="281" spans="14:15" ht="15" customHeight="1" x14ac:dyDescent="0.25">
      <c r="N281" s="24"/>
      <c r="O281" s="24"/>
    </row>
    <row r="282" spans="14:15" ht="15" customHeight="1" x14ac:dyDescent="0.25">
      <c r="N282" s="24"/>
      <c r="O282" s="24"/>
    </row>
    <row r="283" spans="14:15" ht="15" customHeight="1" x14ac:dyDescent="0.25">
      <c r="N283" s="24"/>
      <c r="O283" s="24"/>
    </row>
    <row r="284" spans="14:15" ht="15" customHeight="1" x14ac:dyDescent="0.25">
      <c r="N284" s="24"/>
      <c r="O284" s="24"/>
    </row>
    <row r="285" spans="14:15" ht="15" customHeight="1" x14ac:dyDescent="0.25">
      <c r="N285" s="24"/>
      <c r="O285" s="24"/>
    </row>
    <row r="286" spans="14:15" ht="15" customHeight="1" x14ac:dyDescent="0.25">
      <c r="N286" s="24"/>
      <c r="O286" s="24"/>
    </row>
    <row r="287" spans="14:15" ht="15" customHeight="1" x14ac:dyDescent="0.25">
      <c r="N287" s="24"/>
      <c r="O287" s="24"/>
    </row>
    <row r="288" spans="14:15" ht="15" customHeight="1" x14ac:dyDescent="0.25">
      <c r="N288" s="24"/>
      <c r="O288" s="24"/>
    </row>
    <row r="289" spans="14:15" ht="15" customHeight="1" x14ac:dyDescent="0.25">
      <c r="N289" s="24"/>
      <c r="O289" s="24"/>
    </row>
    <row r="290" spans="14:15" ht="15" customHeight="1" x14ac:dyDescent="0.25">
      <c r="N290" s="24"/>
      <c r="O290" s="24"/>
    </row>
    <row r="291" spans="14:15" ht="15" customHeight="1" x14ac:dyDescent="0.25">
      <c r="N291" s="24"/>
      <c r="O291" s="24"/>
    </row>
    <row r="292" spans="14:15" ht="15" customHeight="1" x14ac:dyDescent="0.25">
      <c r="N292" s="24"/>
      <c r="O292" s="24"/>
    </row>
    <row r="293" spans="14:15" ht="15" customHeight="1" x14ac:dyDescent="0.25">
      <c r="N293" s="24"/>
      <c r="O293" s="24"/>
    </row>
    <row r="294" spans="14:15" ht="15" customHeight="1" x14ac:dyDescent="0.25">
      <c r="N294" s="24"/>
      <c r="O294" s="24"/>
    </row>
    <row r="295" spans="14:15" ht="15" customHeight="1" x14ac:dyDescent="0.25">
      <c r="N295" s="24"/>
      <c r="O295" s="24"/>
    </row>
    <row r="296" spans="14:15" ht="15" customHeight="1" x14ac:dyDescent="0.25">
      <c r="N296" s="24"/>
      <c r="O296" s="24"/>
    </row>
    <row r="297" spans="14:15" ht="15" customHeight="1" x14ac:dyDescent="0.25">
      <c r="N297" s="24"/>
      <c r="O297" s="24"/>
    </row>
    <row r="298" spans="14:15" ht="15" customHeight="1" x14ac:dyDescent="0.25">
      <c r="N298" s="24"/>
      <c r="O298" s="24"/>
    </row>
    <row r="299" spans="14:15" ht="15" customHeight="1" x14ac:dyDescent="0.25">
      <c r="N299" s="24"/>
      <c r="O299" s="24"/>
    </row>
    <row r="300" spans="14:15" ht="15" customHeight="1" x14ac:dyDescent="0.25">
      <c r="N300" s="24"/>
      <c r="O300" s="24"/>
    </row>
    <row r="301" spans="14:15" ht="15" customHeight="1" x14ac:dyDescent="0.25">
      <c r="N301" s="24"/>
      <c r="O301" s="24"/>
    </row>
    <row r="302" spans="14:15" ht="15" customHeight="1" x14ac:dyDescent="0.25">
      <c r="N302" s="24"/>
      <c r="O302" s="24"/>
    </row>
    <row r="303" spans="14:15" ht="15" customHeight="1" x14ac:dyDescent="0.25">
      <c r="N303" s="24"/>
      <c r="O303" s="24"/>
    </row>
    <row r="304" spans="14:15" ht="15" customHeight="1" x14ac:dyDescent="0.25">
      <c r="N304" s="24"/>
      <c r="O304" s="24"/>
    </row>
    <row r="305" spans="14:15" ht="15" customHeight="1" x14ac:dyDescent="0.25">
      <c r="N305" s="24"/>
      <c r="O305" s="24"/>
    </row>
    <row r="306" spans="14:15" ht="15" customHeight="1" x14ac:dyDescent="0.25">
      <c r="N306" s="24"/>
      <c r="O306" s="24"/>
    </row>
    <row r="307" spans="14:15" ht="15" customHeight="1" x14ac:dyDescent="0.25">
      <c r="N307" s="24"/>
      <c r="O307" s="24"/>
    </row>
    <row r="308" spans="14:15" ht="15" customHeight="1" x14ac:dyDescent="0.25">
      <c r="N308" s="24"/>
      <c r="O308" s="24"/>
    </row>
    <row r="309" spans="14:15" ht="15" customHeight="1" x14ac:dyDescent="0.25">
      <c r="N309" s="24"/>
      <c r="O309" s="24"/>
    </row>
    <row r="310" spans="14:15" ht="15" customHeight="1" x14ac:dyDescent="0.25">
      <c r="N310" s="24"/>
      <c r="O310" s="24"/>
    </row>
    <row r="311" spans="14:15" ht="15" customHeight="1" x14ac:dyDescent="0.25">
      <c r="N311" s="24"/>
      <c r="O311" s="24"/>
    </row>
    <row r="312" spans="14:15" ht="15" customHeight="1" x14ac:dyDescent="0.25">
      <c r="N312" s="24"/>
      <c r="O312" s="24"/>
    </row>
    <row r="313" spans="14:15" ht="15" customHeight="1" x14ac:dyDescent="0.25">
      <c r="N313" s="24"/>
      <c r="O313" s="24"/>
    </row>
    <row r="314" spans="14:15" ht="15" customHeight="1" x14ac:dyDescent="0.25">
      <c r="N314" s="24"/>
      <c r="O314" s="24"/>
    </row>
    <row r="315" spans="14:15" ht="15" customHeight="1" x14ac:dyDescent="0.25">
      <c r="N315" s="24"/>
      <c r="O315" s="24"/>
    </row>
    <row r="316" spans="14:15" ht="15" customHeight="1" x14ac:dyDescent="0.25">
      <c r="N316" s="24"/>
      <c r="O316" s="24"/>
    </row>
    <row r="317" spans="14:15" ht="15" customHeight="1" x14ac:dyDescent="0.25">
      <c r="N317" s="24"/>
      <c r="O317" s="24"/>
    </row>
    <row r="318" spans="14:15" ht="15" customHeight="1" x14ac:dyDescent="0.25">
      <c r="N318" s="24"/>
      <c r="O318" s="24"/>
    </row>
    <row r="319" spans="14:15" ht="15" customHeight="1" x14ac:dyDescent="0.25">
      <c r="N319" s="24"/>
      <c r="O319" s="24"/>
    </row>
    <row r="320" spans="14:15" ht="15" customHeight="1" x14ac:dyDescent="0.25">
      <c r="N320" s="24"/>
      <c r="O320" s="24"/>
    </row>
    <row r="321" spans="14:15" ht="15" customHeight="1" x14ac:dyDescent="0.25">
      <c r="N321" s="24"/>
      <c r="O321" s="24"/>
    </row>
    <row r="322" spans="14:15" ht="15" customHeight="1" x14ac:dyDescent="0.25">
      <c r="N322" s="24"/>
      <c r="O322" s="24"/>
    </row>
    <row r="323" spans="14:15" ht="15" customHeight="1" x14ac:dyDescent="0.25">
      <c r="N323" s="24"/>
      <c r="O323" s="24"/>
    </row>
    <row r="324" spans="14:15" ht="15" customHeight="1" x14ac:dyDescent="0.25">
      <c r="N324" s="24"/>
      <c r="O324" s="24"/>
    </row>
    <row r="325" spans="14:15" ht="15" customHeight="1" x14ac:dyDescent="0.25">
      <c r="N325" s="24"/>
      <c r="O325" s="24"/>
    </row>
    <row r="326" spans="14:15" ht="15" customHeight="1" x14ac:dyDescent="0.25">
      <c r="N326" s="24"/>
      <c r="O326" s="24"/>
    </row>
    <row r="327" spans="14:15" ht="15" customHeight="1" x14ac:dyDescent="0.25">
      <c r="N327" s="24"/>
      <c r="O327" s="24"/>
    </row>
    <row r="328" spans="14:15" ht="15" customHeight="1" x14ac:dyDescent="0.25">
      <c r="N328" s="24"/>
      <c r="O328" s="24"/>
    </row>
    <row r="329" spans="14:15" ht="15" customHeight="1" x14ac:dyDescent="0.25">
      <c r="N329" s="24"/>
      <c r="O329" s="24"/>
    </row>
    <row r="330" spans="14:15" ht="15" customHeight="1" x14ac:dyDescent="0.25">
      <c r="N330" s="24"/>
      <c r="O330" s="24"/>
    </row>
    <row r="331" spans="14:15" ht="15" customHeight="1" x14ac:dyDescent="0.25">
      <c r="N331" s="24"/>
      <c r="O331" s="24"/>
    </row>
    <row r="332" spans="14:15" ht="15" customHeight="1" x14ac:dyDescent="0.25">
      <c r="N332" s="24"/>
      <c r="O332" s="24"/>
    </row>
    <row r="333" spans="14:15" ht="15" customHeight="1" x14ac:dyDescent="0.25">
      <c r="N333" s="24"/>
      <c r="O333" s="24"/>
    </row>
    <row r="334" spans="14:15" ht="15" customHeight="1" x14ac:dyDescent="0.25">
      <c r="N334" s="24"/>
      <c r="O334" s="24"/>
    </row>
    <row r="335" spans="14:15" ht="15" customHeight="1" x14ac:dyDescent="0.25">
      <c r="N335" s="24"/>
      <c r="O335" s="24"/>
    </row>
    <row r="336" spans="14:15" ht="15" customHeight="1" x14ac:dyDescent="0.25">
      <c r="N336" s="24"/>
      <c r="O336" s="24"/>
    </row>
    <row r="337" spans="14:15" ht="15" customHeight="1" x14ac:dyDescent="0.25">
      <c r="N337" s="24"/>
      <c r="O337" s="24"/>
    </row>
    <row r="338" spans="14:15" ht="15" customHeight="1" x14ac:dyDescent="0.25">
      <c r="N338" s="24"/>
      <c r="O338" s="24"/>
    </row>
    <row r="339" spans="14:15" ht="15" customHeight="1" x14ac:dyDescent="0.25">
      <c r="N339" s="24"/>
      <c r="O339" s="24"/>
    </row>
    <row r="340" spans="14:15" ht="15" customHeight="1" x14ac:dyDescent="0.25">
      <c r="N340" s="24"/>
      <c r="O340" s="24"/>
    </row>
    <row r="341" spans="14:15" ht="15" customHeight="1" x14ac:dyDescent="0.25">
      <c r="N341" s="24"/>
      <c r="O341" s="24"/>
    </row>
    <row r="342" spans="14:15" ht="15" customHeight="1" x14ac:dyDescent="0.25">
      <c r="N342" s="24"/>
      <c r="O342" s="24"/>
    </row>
    <row r="343" spans="14:15" ht="15" customHeight="1" x14ac:dyDescent="0.25">
      <c r="N343" s="24"/>
      <c r="O343" s="24"/>
    </row>
    <row r="344" spans="14:15" ht="15" customHeight="1" x14ac:dyDescent="0.25">
      <c r="N344" s="24"/>
      <c r="O344" s="24"/>
    </row>
    <row r="345" spans="14:15" ht="15" customHeight="1" x14ac:dyDescent="0.25">
      <c r="N345" s="24"/>
      <c r="O345" s="24"/>
    </row>
    <row r="346" spans="14:15" ht="15" customHeight="1" x14ac:dyDescent="0.25">
      <c r="N346" s="24"/>
      <c r="O346" s="24"/>
    </row>
    <row r="347" spans="14:15" ht="15" customHeight="1" x14ac:dyDescent="0.25">
      <c r="N347" s="24"/>
      <c r="O347" s="24"/>
    </row>
    <row r="348" spans="14:15" ht="15" customHeight="1" x14ac:dyDescent="0.25">
      <c r="N348" s="24"/>
      <c r="O348" s="24"/>
    </row>
    <row r="349" spans="14:15" ht="15" customHeight="1" x14ac:dyDescent="0.25">
      <c r="N349" s="24"/>
      <c r="O349" s="24"/>
    </row>
    <row r="350" spans="14:15" ht="15" customHeight="1" x14ac:dyDescent="0.25">
      <c r="N350" s="24"/>
      <c r="O350" s="24"/>
    </row>
    <row r="351" spans="14:15" ht="15" customHeight="1" x14ac:dyDescent="0.25">
      <c r="N351" s="24"/>
      <c r="O351" s="24"/>
    </row>
    <row r="352" spans="14:15" ht="15" customHeight="1" x14ac:dyDescent="0.25">
      <c r="N352" s="24"/>
      <c r="O352" s="24"/>
    </row>
    <row r="353" spans="14:15" ht="15" customHeight="1" x14ac:dyDescent="0.25">
      <c r="N353" s="24"/>
      <c r="O353" s="24"/>
    </row>
    <row r="354" spans="14:15" ht="15" customHeight="1" x14ac:dyDescent="0.25">
      <c r="N354" s="24"/>
      <c r="O354" s="24"/>
    </row>
    <row r="355" spans="14:15" ht="15" customHeight="1" x14ac:dyDescent="0.25">
      <c r="N355" s="24"/>
      <c r="O355" s="24"/>
    </row>
    <row r="356" spans="14:15" ht="15" customHeight="1" x14ac:dyDescent="0.25">
      <c r="N356" s="24"/>
      <c r="O356" s="24"/>
    </row>
    <row r="357" spans="14:15" ht="15" customHeight="1" x14ac:dyDescent="0.25">
      <c r="N357" s="24"/>
      <c r="O357" s="24"/>
    </row>
    <row r="358" spans="14:15" ht="15" customHeight="1" x14ac:dyDescent="0.25">
      <c r="N358" s="24"/>
      <c r="O358" s="24"/>
    </row>
    <row r="359" spans="14:15" ht="15" customHeight="1" x14ac:dyDescent="0.25">
      <c r="N359" s="24"/>
      <c r="O359" s="24"/>
    </row>
    <row r="360" spans="14:15" ht="15" customHeight="1" x14ac:dyDescent="0.25">
      <c r="N360" s="24"/>
      <c r="O360" s="24"/>
    </row>
    <row r="361" spans="14:15" ht="15" customHeight="1" x14ac:dyDescent="0.25">
      <c r="N361" s="24"/>
      <c r="O361" s="24"/>
    </row>
    <row r="362" spans="14:15" ht="15" customHeight="1" x14ac:dyDescent="0.25">
      <c r="N362" s="24"/>
      <c r="O362" s="24"/>
    </row>
    <row r="363" spans="14:15" ht="15" customHeight="1" x14ac:dyDescent="0.25">
      <c r="N363" s="24"/>
      <c r="O363" s="24"/>
    </row>
    <row r="364" spans="14:15" ht="15" customHeight="1" x14ac:dyDescent="0.25">
      <c r="N364" s="24"/>
      <c r="O364" s="24"/>
    </row>
    <row r="365" spans="14:15" ht="15" customHeight="1" x14ac:dyDescent="0.25">
      <c r="N365" s="24"/>
      <c r="O365" s="24"/>
    </row>
    <row r="366" spans="14:15" ht="15" customHeight="1" x14ac:dyDescent="0.25">
      <c r="N366" s="24"/>
      <c r="O366" s="24"/>
    </row>
    <row r="367" spans="14:15" ht="15" customHeight="1" x14ac:dyDescent="0.25">
      <c r="N367" s="24"/>
      <c r="O367" s="24"/>
    </row>
    <row r="368" spans="14:15" ht="15" customHeight="1" x14ac:dyDescent="0.25">
      <c r="N368" s="24"/>
      <c r="O368" s="24"/>
    </row>
    <row r="369" spans="14:15" ht="15" customHeight="1" x14ac:dyDescent="0.25">
      <c r="N369" s="24"/>
      <c r="O369" s="24"/>
    </row>
    <row r="370" spans="14:15" ht="15" customHeight="1" x14ac:dyDescent="0.25">
      <c r="N370" s="24"/>
      <c r="O370" s="24"/>
    </row>
    <row r="371" spans="14:15" ht="15" customHeight="1" x14ac:dyDescent="0.25">
      <c r="N371" s="24"/>
      <c r="O371" s="24"/>
    </row>
    <row r="372" spans="14:15" ht="15" customHeight="1" x14ac:dyDescent="0.25">
      <c r="N372" s="24"/>
      <c r="O372" s="24"/>
    </row>
    <row r="373" spans="14:15" ht="15" customHeight="1" x14ac:dyDescent="0.25">
      <c r="N373" s="24"/>
      <c r="O373" s="24"/>
    </row>
    <row r="374" spans="14:15" ht="15" customHeight="1" x14ac:dyDescent="0.25">
      <c r="N374" s="24"/>
      <c r="O374" s="24"/>
    </row>
    <row r="375" spans="14:15" ht="15" customHeight="1" x14ac:dyDescent="0.25">
      <c r="N375" s="24"/>
      <c r="O375" s="24"/>
    </row>
    <row r="376" spans="14:15" ht="15" customHeight="1" x14ac:dyDescent="0.25">
      <c r="N376" s="24"/>
      <c r="O376" s="24"/>
    </row>
    <row r="377" spans="14:15" ht="15" customHeight="1" x14ac:dyDescent="0.25">
      <c r="N377" s="24"/>
      <c r="O377" s="24"/>
    </row>
    <row r="378" spans="14:15" ht="15" customHeight="1" x14ac:dyDescent="0.25">
      <c r="N378" s="24"/>
      <c r="O378" s="24"/>
    </row>
    <row r="379" spans="14:15" ht="15" customHeight="1" x14ac:dyDescent="0.25">
      <c r="N379" s="24"/>
      <c r="O379" s="24"/>
    </row>
    <row r="380" spans="14:15" ht="15" customHeight="1" x14ac:dyDescent="0.25">
      <c r="N380" s="24"/>
      <c r="O380" s="24"/>
    </row>
    <row r="381" spans="14:15" ht="15" customHeight="1" x14ac:dyDescent="0.25">
      <c r="N381" s="24"/>
      <c r="O381" s="24"/>
    </row>
    <row r="382" spans="14:15" ht="15" customHeight="1" x14ac:dyDescent="0.25">
      <c r="N382" s="24"/>
      <c r="O382" s="24"/>
    </row>
    <row r="383" spans="14:15" ht="15" customHeight="1" x14ac:dyDescent="0.25">
      <c r="N383" s="24"/>
      <c r="O383" s="24"/>
    </row>
    <row r="384" spans="14:15" ht="15" customHeight="1" x14ac:dyDescent="0.25">
      <c r="N384" s="24"/>
      <c r="O384" s="24"/>
    </row>
    <row r="385" spans="14:15" ht="15" customHeight="1" x14ac:dyDescent="0.25">
      <c r="N385" s="24"/>
      <c r="O385" s="24"/>
    </row>
    <row r="386" spans="14:15" ht="15" customHeight="1" x14ac:dyDescent="0.25">
      <c r="N386" s="24"/>
      <c r="O386" s="24"/>
    </row>
    <row r="387" spans="14:15" ht="15" customHeight="1" x14ac:dyDescent="0.25">
      <c r="N387" s="24"/>
      <c r="O387" s="24"/>
    </row>
    <row r="388" spans="14:15" ht="15" customHeight="1" x14ac:dyDescent="0.25">
      <c r="N388" s="24"/>
      <c r="O388" s="24"/>
    </row>
    <row r="389" spans="14:15" ht="15" customHeight="1" x14ac:dyDescent="0.25">
      <c r="N389" s="24"/>
      <c r="O389" s="24"/>
    </row>
    <row r="390" spans="14:15" ht="15" customHeight="1" x14ac:dyDescent="0.25">
      <c r="N390" s="24"/>
      <c r="O390" s="24"/>
    </row>
    <row r="391" spans="14:15" ht="15" customHeight="1" x14ac:dyDescent="0.25">
      <c r="N391" s="24"/>
      <c r="O391" s="24"/>
    </row>
    <row r="392" spans="14:15" ht="15" customHeight="1" x14ac:dyDescent="0.25">
      <c r="N392" s="24"/>
      <c r="O392" s="24"/>
    </row>
    <row r="393" spans="14:15" ht="15" customHeight="1" x14ac:dyDescent="0.25">
      <c r="N393" s="24"/>
      <c r="O393" s="24"/>
    </row>
    <row r="394" spans="14:15" ht="15" customHeight="1" x14ac:dyDescent="0.25">
      <c r="N394" s="24"/>
      <c r="O394" s="24"/>
    </row>
    <row r="395" spans="14:15" ht="15" customHeight="1" x14ac:dyDescent="0.25">
      <c r="N395" s="24"/>
      <c r="O395" s="24"/>
    </row>
    <row r="396" spans="14:15" ht="15" customHeight="1" x14ac:dyDescent="0.25">
      <c r="N396" s="24"/>
      <c r="O396" s="24"/>
    </row>
    <row r="397" spans="14:15" ht="15" customHeight="1" x14ac:dyDescent="0.25">
      <c r="N397" s="24"/>
      <c r="O397" s="24"/>
    </row>
    <row r="398" spans="14:15" ht="15" customHeight="1" x14ac:dyDescent="0.25">
      <c r="N398" s="24"/>
      <c r="O398" s="24"/>
    </row>
  </sheetData>
  <autoFilter ref="A25:O165" xr:uid="{00000000-0001-0000-0000-000000000000}"/>
  <mergeCells count="5">
    <mergeCell ref="A6:L6"/>
    <mergeCell ref="A1:O1"/>
    <mergeCell ref="L166:N166"/>
    <mergeCell ref="L167:N167"/>
    <mergeCell ref="L168:N168"/>
  </mergeCells>
  <conditionalFormatting sqref="K27:K40">
    <cfRule type="duplicateValues" dxfId="15" priority="16"/>
  </conditionalFormatting>
  <conditionalFormatting sqref="K41:K53">
    <cfRule type="duplicateValues" dxfId="14" priority="15"/>
  </conditionalFormatting>
  <conditionalFormatting sqref="K54">
    <cfRule type="duplicateValues" dxfId="13" priority="14"/>
  </conditionalFormatting>
  <conditionalFormatting sqref="K55:K60">
    <cfRule type="duplicateValues" dxfId="12" priority="13"/>
  </conditionalFormatting>
  <conditionalFormatting sqref="K61:K66">
    <cfRule type="duplicateValues" dxfId="11" priority="12"/>
  </conditionalFormatting>
  <conditionalFormatting sqref="K67:K76">
    <cfRule type="duplicateValues" dxfId="10" priority="11"/>
  </conditionalFormatting>
  <conditionalFormatting sqref="K77:K78 K80:K84">
    <cfRule type="duplicateValues" dxfId="9" priority="10"/>
  </conditionalFormatting>
  <conditionalFormatting sqref="K85:K92">
    <cfRule type="duplicateValues" dxfId="8" priority="9"/>
  </conditionalFormatting>
  <conditionalFormatting sqref="K94:K102 K120:K123">
    <cfRule type="duplicateValues" dxfId="7" priority="8"/>
  </conditionalFormatting>
  <conditionalFormatting sqref="K94:K107 K110:K123">
    <cfRule type="duplicateValues" dxfId="6" priority="4"/>
  </conditionalFormatting>
  <conditionalFormatting sqref="K102:K107 K110:K115">
    <cfRule type="duplicateValues" dxfId="5" priority="6"/>
  </conditionalFormatting>
  <conditionalFormatting sqref="K107:K110">
    <cfRule type="duplicateValues" dxfId="4" priority="2"/>
    <cfRule type="duplicateValues" dxfId="3" priority="3"/>
  </conditionalFormatting>
  <conditionalFormatting sqref="K115:K118">
    <cfRule type="duplicateValues" dxfId="2" priority="7"/>
  </conditionalFormatting>
  <conditionalFormatting sqref="K118:K120">
    <cfRule type="duplicateValues" dxfId="1" priority="5"/>
  </conditionalFormatting>
  <conditionalFormatting sqref="K124:K127">
    <cfRule type="duplicateValues" dxfId="0" priority="1"/>
  </conditionalFormatting>
  <dataValidations count="1">
    <dataValidation type="list" allowBlank="1" showInputMessage="1" showErrorMessage="1" sqref="C35 C44:C84 C93" xr:uid="{696B9793-C554-4A24-BF1F-83A31CAD62BE}">
      <formula1>Przeznaczenie_opony</formula1>
    </dataValidation>
  </dataValidations>
  <pageMargins left="0.25" right="0.25" top="0.75" bottom="0.75" header="0.3" footer="0.3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1df3e-82f5-4b23-9d0b-350546cf224f">
      <Terms xmlns="http://schemas.microsoft.com/office/infopath/2007/PartnerControls"/>
    </lcf76f155ced4ddcb4097134ff3c332f>
    <TaxCatchAll xmlns="666b4b6e-43ed-4b1d-ae5e-6d92ea12575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99B29DB8D65E41BA7053985BBF754A" ma:contentTypeVersion="13" ma:contentTypeDescription="Utwórz nowy dokument." ma:contentTypeScope="" ma:versionID="9e681592cbd772a6dd537d4cd9e7a244">
  <xsd:schema xmlns:xsd="http://www.w3.org/2001/XMLSchema" xmlns:xs="http://www.w3.org/2001/XMLSchema" xmlns:p="http://schemas.microsoft.com/office/2006/metadata/properties" xmlns:ns2="dfe1df3e-82f5-4b23-9d0b-350546cf224f" xmlns:ns3="666b4b6e-43ed-4b1d-ae5e-6d92ea12575d" targetNamespace="http://schemas.microsoft.com/office/2006/metadata/properties" ma:root="true" ma:fieldsID="205dbb1a51835ed1c3224b844252a55b" ns2:_="" ns3:_="">
    <xsd:import namespace="dfe1df3e-82f5-4b23-9d0b-350546cf224f"/>
    <xsd:import namespace="666b4b6e-43ed-4b1d-ae5e-6d92ea125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1df3e-82f5-4b23-9d0b-350546cf22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b4b6e-43ed-4b1d-ae5e-6d92ea12575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c0641ce-6878-4a48-8112-27e471367d3d}" ma:internalName="TaxCatchAll" ma:showField="CatchAllData" ma:web="666b4b6e-43ed-4b1d-ae5e-6d92ea125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3945A8-F22F-4121-8823-341226D2F0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0451BC-D3BA-4BE6-ACFC-BF894AE2065B}">
  <ds:schemaRefs>
    <ds:schemaRef ds:uri="http://schemas.microsoft.com/office/2006/metadata/properties"/>
    <ds:schemaRef ds:uri="http://schemas.microsoft.com/office/infopath/2007/PartnerControls"/>
    <ds:schemaRef ds:uri="dfe1df3e-82f5-4b23-9d0b-350546cf224f"/>
    <ds:schemaRef ds:uri="666b4b6e-43ed-4b1d-ae5e-6d92ea12575d"/>
  </ds:schemaRefs>
</ds:datastoreItem>
</file>

<file path=customXml/itemProps3.xml><?xml version="1.0" encoding="utf-8"?>
<ds:datastoreItem xmlns:ds="http://schemas.openxmlformats.org/officeDocument/2006/customXml" ds:itemID="{B2A5B1F2-C6C9-420E-AE23-3DFD8A1F1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1df3e-82f5-4b23-9d0b-350546cf224f"/>
    <ds:schemaRef ds:uri="666b4b6e-43ed-4b1d-ae5e-6d92ea125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Lato 2025</vt:lpstr>
    </vt:vector>
  </TitlesOfParts>
  <Manager/>
  <Company>TAURON Polska Energia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Kuśka Damian</dc:creator>
  <cp:keywords/>
  <dc:description/>
  <cp:lastModifiedBy>Miśtak Tomasz (TD CEN)</cp:lastModifiedBy>
  <cp:revision/>
  <cp:lastPrinted>2026-03-04T08:24:25Z</cp:lastPrinted>
  <dcterms:created xsi:type="dcterms:W3CDTF">2016-05-24T07:19:09Z</dcterms:created>
  <dcterms:modified xsi:type="dcterms:W3CDTF">2026-03-04T11:46:32Z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0x0101003999B29DB8D65E41BA7053985BBF754A</vt:lpwstr>
  </property>
  <property fmtid="{D5CDD505-2E9C-101B-9397-08002B2CF9AE}" pid="3" name="MediaServiceImageTags">
    <vt:lpwstr/>
  </property>
</Properties>
</file>